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2" windowHeight="7605" activeTab="3"/>
  </bookViews>
  <sheets>
    <sheet name="封面" sheetId="1" r:id="rId1"/>
    <sheet name="说明" sheetId="2" r:id="rId2"/>
    <sheet name="单位工程费用表" sheetId="3" r:id="rId3"/>
    <sheet name="单位工程概预算表（输出主材）" sheetId="4" r:id="rId4"/>
  </sheets>
  <externalReferences>
    <externalReference r:id="rId5"/>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<sst xmlns="http://schemas.openxmlformats.org/spreadsheetml/2006/main" count="666" uniqueCount="338">
  <si>
    <t>工   程  ( 预 )  算   书</t>
  </si>
  <si>
    <t>项目名称：</t>
  </si>
  <si>
    <t>工职院标准中餐实训室燃气改造工程</t>
  </si>
  <si>
    <t>工程造价：</t>
  </si>
  <si>
    <t>元</t>
  </si>
  <si>
    <t>其中主材：</t>
  </si>
  <si>
    <t>部分材料：</t>
  </si>
  <si>
    <t>改管申报单位：</t>
  </si>
  <si>
    <t>改管实施单位：</t>
  </si>
  <si>
    <t>贵州燃气集团股份有限公司</t>
  </si>
  <si>
    <t>编 制 人：</t>
  </si>
  <si>
    <t>审 核 人：</t>
  </si>
  <si>
    <t>工程管理部副部长：</t>
  </si>
  <si>
    <t>部    长：</t>
  </si>
  <si>
    <t xml:space="preserve"> </t>
  </si>
  <si>
    <t>预算编制说明</t>
  </si>
  <si>
    <t xml:space="preserve">    一、编制依据：</t>
  </si>
  <si>
    <r>
      <rPr>
        <sz val="16"/>
        <rFont val="宋体"/>
        <charset val="134"/>
      </rPr>
      <t xml:space="preserve">      本预算是工职院标准中餐实训室燃气改造工程,按照贵州燃气热力设计有限责任公司燃气管道平面布置图的工程内容，以及GB50028-2006</t>
    </r>
    <r>
      <rPr>
        <sz val="16"/>
        <rFont val="SimSun"/>
        <charset val="134"/>
      </rPr>
      <t>、CJJ33-2005技术及验收规范要求进行编制的。</t>
    </r>
  </si>
  <si>
    <t xml:space="preserve">    二、适用定额：</t>
  </si>
  <si>
    <t xml:space="preserve">    该工程执行的是《贵州(16)安装工程计价定额》,缺项部分执行相应的定额项目。</t>
  </si>
  <si>
    <r>
      <rPr>
        <sz val="16"/>
        <rFont val="Times New Roman"/>
        <charset val="0"/>
      </rPr>
      <t xml:space="preserve">         </t>
    </r>
    <r>
      <rPr>
        <sz val="16"/>
        <rFont val="宋体"/>
        <charset val="134"/>
      </rPr>
      <t>三、工程范围：</t>
    </r>
  </si>
  <si>
    <r>
      <rPr>
        <sz val="16"/>
        <rFont val="Arial Narrow"/>
        <charset val="0"/>
      </rPr>
      <t xml:space="preserve">    </t>
    </r>
    <r>
      <rPr>
        <sz val="16"/>
        <rFont val="宋体"/>
        <charset val="134"/>
      </rPr>
      <t>本预算的工程范围以燃气管道平面布置图为本工程量</t>
    </r>
    <r>
      <rPr>
        <sz val="16"/>
        <rFont val="Arial Narrow"/>
        <charset val="0"/>
      </rPr>
      <t>,</t>
    </r>
    <r>
      <rPr>
        <sz val="16"/>
        <rFont val="宋体"/>
        <charset val="134"/>
      </rPr>
      <t>中压然气外管安装及其配套设施安装工程，</t>
    </r>
    <r>
      <rPr>
        <b/>
        <sz val="16"/>
        <rFont val="宋体"/>
        <charset val="134"/>
      </rPr>
      <t>本预算不包含市政破路费，如该工程发生市政破路，相关手续的办理及工程发生费用由甲方自行承担。</t>
    </r>
  </si>
  <si>
    <t xml:space="preserve">    四、全部工程费用合计：</t>
  </si>
  <si>
    <r>
      <rPr>
        <sz val="16"/>
        <rFont val="Times New Roman"/>
        <charset val="0"/>
      </rPr>
      <t>1</t>
    </r>
    <r>
      <rPr>
        <sz val="16"/>
        <rFont val="宋体"/>
        <charset val="134"/>
      </rPr>
      <t>、管道安装安装、土石方工程造价：</t>
    </r>
  </si>
  <si>
    <r>
      <rPr>
        <sz val="16"/>
        <rFont val="Times New Roman"/>
        <charset val="0"/>
      </rPr>
      <t>2</t>
    </r>
    <r>
      <rPr>
        <sz val="16"/>
        <rFont val="宋体"/>
        <charset val="134"/>
      </rPr>
      <t>、监理单位管理费：</t>
    </r>
  </si>
  <si>
    <r>
      <rPr>
        <sz val="16"/>
        <rFont val="Times New Roman"/>
        <charset val="0"/>
      </rPr>
      <t>3</t>
    </r>
    <r>
      <rPr>
        <sz val="16"/>
        <rFont val="宋体"/>
        <charset val="134"/>
      </rPr>
      <t>、设计费：</t>
    </r>
  </si>
  <si>
    <r>
      <rPr>
        <sz val="16"/>
        <rFont val="Times New Roman"/>
        <charset val="0"/>
      </rPr>
      <t>4</t>
    </r>
    <r>
      <rPr>
        <sz val="16"/>
        <rFont val="宋体"/>
        <charset val="0"/>
      </rPr>
      <t>、部分材料费：</t>
    </r>
  </si>
  <si>
    <t xml:space="preserve">   总   计：</t>
  </si>
  <si>
    <t>单位工程费用表</t>
  </si>
  <si>
    <t>工程名称:工职院标准中餐实训室燃气改造工程</t>
  </si>
  <si>
    <t>第1页 总2页</t>
  </si>
  <si>
    <t>序号</t>
  </si>
  <si>
    <t>费用名称</t>
  </si>
  <si>
    <t>费率(%)</t>
  </si>
  <si>
    <t>费用说明</t>
  </si>
  <si>
    <t>金额</t>
  </si>
  <si>
    <t>1</t>
  </si>
  <si>
    <t>分部分项工程费</t>
  </si>
  <si>
    <t>1.1+1.2+1.3+1.4+1.5+1.6</t>
  </si>
  <si>
    <t>1.1</t>
  </si>
  <si>
    <t>人工费</t>
  </si>
  <si>
    <t>∑分部分项工程人工费</t>
  </si>
  <si>
    <t>1.2</t>
  </si>
  <si>
    <t>材料费</t>
  </si>
  <si>
    <t>∑分部分项工程材料费</t>
  </si>
  <si>
    <t>1.3</t>
  </si>
  <si>
    <t>未计价材料费</t>
  </si>
  <si>
    <t>∑分部分项工程未计价材料费</t>
  </si>
  <si>
    <t>1.4</t>
  </si>
  <si>
    <t>机械（仪器仪表）使用费</t>
  </si>
  <si>
    <t>∑分部分项工程机械费</t>
  </si>
  <si>
    <t>1.5</t>
  </si>
  <si>
    <t>企业管理费</t>
  </si>
  <si>
    <t>∑分部分项工程企业管理费</t>
  </si>
  <si>
    <t>1.6</t>
  </si>
  <si>
    <t>利润</t>
  </si>
  <si>
    <t>∑分部分项工程利润</t>
  </si>
  <si>
    <t>2</t>
  </si>
  <si>
    <t>专业技术措施项目费</t>
  </si>
  <si>
    <t>2.1+2.2+2.3+2.4+2.5+2.6</t>
  </si>
  <si>
    <t>2.1</t>
  </si>
  <si>
    <t>脚手架搭拆费</t>
  </si>
  <si>
    <t>按各册定额规定计算</t>
  </si>
  <si>
    <t>2.1.1</t>
  </si>
  <si>
    <t>其中：人工费</t>
  </si>
  <si>
    <t>2.2</t>
  </si>
  <si>
    <t>高层建筑增加费</t>
  </si>
  <si>
    <t>2.2.1</t>
  </si>
  <si>
    <t>2.3</t>
  </si>
  <si>
    <t>系统调整费</t>
  </si>
  <si>
    <t>2.3.1</t>
  </si>
  <si>
    <t>2.4</t>
  </si>
  <si>
    <t>其他专业技术措施项目</t>
  </si>
  <si>
    <t>2.5</t>
  </si>
  <si>
    <t>（2.1.1+2.2.1+2.3.1)×28.65%</t>
  </si>
  <si>
    <t>2.6</t>
  </si>
  <si>
    <t>（2.1.1+2.2.1+2.3.1)×29%</t>
  </si>
  <si>
    <t>3</t>
  </si>
  <si>
    <t>总价措施项目费</t>
  </si>
  <si>
    <t>(1.1+2.1.1+2.2.1+2.3.1)×费率</t>
  </si>
  <si>
    <t>3.1</t>
  </si>
  <si>
    <t>其中：安全文明施工费</t>
  </si>
  <si>
    <t>4</t>
  </si>
  <si>
    <t>其他项目费</t>
  </si>
  <si>
    <t>4.1+4.2+4.3+4.4</t>
  </si>
  <si>
    <t>4.1</t>
  </si>
  <si>
    <t>暂列金额</t>
  </si>
  <si>
    <t>4.2</t>
  </si>
  <si>
    <t>暂估价</t>
  </si>
  <si>
    <t>4.2.1+4.2.2</t>
  </si>
  <si>
    <t>4.2.1</t>
  </si>
  <si>
    <t>材料费1</t>
  </si>
  <si>
    <t>部分主材材料费</t>
  </si>
  <si>
    <t>4.2.2</t>
  </si>
  <si>
    <t>专业工程暂估价</t>
  </si>
  <si>
    <t>4.3</t>
  </si>
  <si>
    <t>计日工</t>
  </si>
  <si>
    <t>4.4</t>
  </si>
  <si>
    <t>总承包服务费</t>
  </si>
  <si>
    <t>5</t>
  </si>
  <si>
    <t>规费</t>
  </si>
  <si>
    <t>5.1+5.2+5.3</t>
  </si>
  <si>
    <t>5.1</t>
  </si>
  <si>
    <t>社会保障费</t>
  </si>
  <si>
    <t>5.1.1+5.1.2+5.1.3+5.1.4+5.1.5</t>
  </si>
  <si>
    <t>5.1.1</t>
  </si>
  <si>
    <t>养老保险费</t>
  </si>
  <si>
    <t>18.63</t>
  </si>
  <si>
    <t>(1.1+2.1.1+2.2.1+2.3.1)×18.63%</t>
  </si>
  <si>
    <t>5.1.2</t>
  </si>
  <si>
    <t>失业保险费</t>
  </si>
  <si>
    <t>0.82</t>
  </si>
  <si>
    <t>(1.1+2.1.1+2.2.1+2.3.1)×0.82%</t>
  </si>
  <si>
    <t>第2页 总2页</t>
  </si>
  <si>
    <t>5.1.3</t>
  </si>
  <si>
    <t>医疗保险费</t>
  </si>
  <si>
    <t>8.73</t>
  </si>
  <si>
    <t>(1.1+2.1.1+2.2.1+2.3.1)×8.73%</t>
  </si>
  <si>
    <t>5.1.4</t>
  </si>
  <si>
    <t>工伤保险费</t>
  </si>
  <si>
    <t>1.02</t>
  </si>
  <si>
    <t>(1.1+2.1.1+2.2.1+2.3.1)×1.02%</t>
  </si>
  <si>
    <t>5.1.5</t>
  </si>
  <si>
    <t>生育保险费</t>
  </si>
  <si>
    <t>0.58</t>
  </si>
  <si>
    <t>(1.1+2.1.1+2.2.1+2.3.1)×0.58%</t>
  </si>
  <si>
    <t>5.2</t>
  </si>
  <si>
    <t>住房公积金</t>
  </si>
  <si>
    <t>5.82</t>
  </si>
  <si>
    <t>(1.1+2.1.1+2.2.1+2.3.1)×5.82%</t>
  </si>
  <si>
    <t>5.3</t>
  </si>
  <si>
    <t>工程排污费</t>
  </si>
  <si>
    <t>实际发生时，按规定计算</t>
  </si>
  <si>
    <t>6</t>
  </si>
  <si>
    <t>税前工程造价</t>
  </si>
  <si>
    <t>1+2+3+4+5</t>
  </si>
  <si>
    <t>7</t>
  </si>
  <si>
    <t>增值税</t>
  </si>
  <si>
    <t>9</t>
  </si>
  <si>
    <t>6×9%</t>
  </si>
  <si>
    <t>监理费</t>
  </si>
  <si>
    <t>设计费</t>
  </si>
  <si>
    <t>4.5</t>
  </si>
  <si>
    <t>部分材料费</t>
  </si>
  <si>
    <t>8</t>
  </si>
  <si>
    <t>工程总造价</t>
  </si>
  <si>
    <t>6+7</t>
  </si>
  <si>
    <t>单位工程概预算表</t>
  </si>
  <si>
    <t>第1页 总8页</t>
  </si>
  <si>
    <t>定额编号</t>
  </si>
  <si>
    <t>定额名称</t>
  </si>
  <si>
    <t>单位</t>
  </si>
  <si>
    <t>数量</t>
  </si>
  <si>
    <t>主材消耗量</t>
  </si>
  <si>
    <t>综合单价</t>
  </si>
  <si>
    <t>综合合价</t>
  </si>
  <si>
    <t>主材费</t>
  </si>
  <si>
    <t>直接工程费</t>
  </si>
  <si>
    <t>其中</t>
  </si>
  <si>
    <t>辅材费</t>
  </si>
  <si>
    <t>机械费</t>
  </si>
  <si>
    <t>管理费</t>
  </si>
  <si>
    <t xml:space="preserve"> 安装</t>
  </si>
  <si>
    <t>B10-4-111</t>
  </si>
  <si>
    <t>燃气管道 室外塑料管(电熔连接) 公称外径90mm内</t>
  </si>
  <si>
    <t>10m</t>
  </si>
  <si>
    <t>主材：</t>
  </si>
  <si>
    <t>PE管 de90 PE80 SDR11</t>
  </si>
  <si>
    <t>m</t>
  </si>
  <si>
    <t>电熔套筒de90 PE100</t>
  </si>
  <si>
    <t>个</t>
  </si>
  <si>
    <t>注塑异径三通 de110/90</t>
  </si>
  <si>
    <t>注塑端帽 de90</t>
  </si>
  <si>
    <t>电熔90°弯头 de90</t>
  </si>
  <si>
    <t>弯管式钢塑转换de90/89</t>
  </si>
  <si>
    <t>B10-4-33</t>
  </si>
  <si>
    <t>燃气管道 室外钢管(氩电联焊) 公称直径80mm以内</t>
  </si>
  <si>
    <t>高耐候无缝钢管 D89*4.5</t>
  </si>
  <si>
    <t>冲压弯头 D89*6*90°</t>
  </si>
  <si>
    <t>钢制无缝三通 D89*6*89*6</t>
  </si>
  <si>
    <t>钢制变径三通 D89*6*57*4</t>
  </si>
  <si>
    <t>同心大小头 D89*6*57*4</t>
  </si>
  <si>
    <t>B10-4-31</t>
  </si>
  <si>
    <t>燃气管道 室外钢管(氩电联焊) 公</t>
  </si>
  <si>
    <t>第2页 总8页</t>
  </si>
  <si>
    <t>称直径50mm以内</t>
  </si>
  <si>
    <t>高耐候无缝钢管 D57*4.5</t>
  </si>
  <si>
    <t>冲压弯头 D57*5*90°</t>
  </si>
  <si>
    <t>钢制变径三通 D57*5*25*4</t>
  </si>
  <si>
    <t>堵头 D25</t>
  </si>
  <si>
    <t>B10-4-29</t>
  </si>
  <si>
    <t>燃气管道 室外钢管(氩电联焊) 公称直径32mm以内</t>
  </si>
  <si>
    <t>高耐候无缝钢管 D32*3.5</t>
  </si>
  <si>
    <t>B10-5-41</t>
  </si>
  <si>
    <t>法兰阀门安装 公称直径80mm以内</t>
  </si>
  <si>
    <t>法兰球阀 DN80 Q41F-16C</t>
  </si>
  <si>
    <t>B10-5-141</t>
  </si>
  <si>
    <t>碳钢平焊法兰安装 公称直径80mm以内</t>
  </si>
  <si>
    <t>副</t>
  </si>
  <si>
    <t>法兰  DN80-1.6</t>
  </si>
  <si>
    <t>片</t>
  </si>
  <si>
    <t>聚四氟乙烯垫片 DN80</t>
  </si>
  <si>
    <t>B10-5-39</t>
  </si>
  <si>
    <t>法兰阀门安装 公称直径50mm以内</t>
  </si>
  <si>
    <t>法兰球阀 DN50 Q41F-16C</t>
  </si>
  <si>
    <t>B10-5-139</t>
  </si>
  <si>
    <t>碳钢平焊法兰安装 公称直径50mm以内</t>
  </si>
  <si>
    <t>法兰  DN50-1.6</t>
  </si>
  <si>
    <t>第3页 总8页</t>
  </si>
  <si>
    <t>聚四氟乙烯垫片 DN50</t>
  </si>
  <si>
    <t>B10-5-3</t>
  </si>
  <si>
    <t>螺纹阀门安装 公称直径25mm以内</t>
  </si>
  <si>
    <t>丝接球阀 DN25 Q11F-16C</t>
  </si>
  <si>
    <t>B10-8-45</t>
  </si>
  <si>
    <t>壁挂式调压箱 进口管公称直径40mm以内</t>
  </si>
  <si>
    <t>台</t>
  </si>
  <si>
    <t>壁挂式燃气调压箱Qmin=150Nm³/h</t>
  </si>
  <si>
    <t>B10-11-2</t>
  </si>
  <si>
    <t>管道支架制作 单件重量10kg以内</t>
  </si>
  <si>
    <t>100kg</t>
  </si>
  <si>
    <t>角钢</t>
  </si>
  <si>
    <t>kg</t>
  </si>
  <si>
    <t>B10-11-7</t>
  </si>
  <si>
    <t>管道支架安装 单件重量10kg以内</t>
  </si>
  <si>
    <t>B12-1-5</t>
  </si>
  <si>
    <t>手工除锈 一般钢结构 轻锈</t>
  </si>
  <si>
    <t>B12-2-51 换</t>
  </si>
  <si>
    <t>金属结构刷油 一般钢结构 防锈漆 第一遍 实际遍数(遍):2</t>
  </si>
  <si>
    <t>防锈漆</t>
  </si>
  <si>
    <t>B12-2-58</t>
  </si>
  <si>
    <t>金属结构刷油 一般钢结构 调和漆 第一遍</t>
  </si>
  <si>
    <t>酚醛调和漆</t>
  </si>
  <si>
    <t>B10-10-32</t>
  </si>
  <si>
    <t>空气过滤器 接口直径50mm以内</t>
  </si>
  <si>
    <t>第4页 总8页</t>
  </si>
  <si>
    <t>过滤器DN50</t>
  </si>
  <si>
    <t>B10-11-32</t>
  </si>
  <si>
    <t>一般钢套管制作安装 介质管道公称直径150mm以内</t>
  </si>
  <si>
    <t>无缝钢管 DN150</t>
  </si>
  <si>
    <t>B4-9-3</t>
  </si>
  <si>
    <t>PE保护板</t>
  </si>
  <si>
    <t>PE保护板 300*3mm</t>
  </si>
  <si>
    <t>B10-4-171</t>
  </si>
  <si>
    <t>地面警示标志桩安装</t>
  </si>
  <si>
    <t>10个</t>
  </si>
  <si>
    <t>标志块</t>
  </si>
  <si>
    <t>块</t>
  </si>
  <si>
    <t>B4-10-58</t>
  </si>
  <si>
    <t>户外接地母线敷设</t>
  </si>
  <si>
    <t>镀锌圆钢10</t>
  </si>
  <si>
    <t>B4-10-59</t>
  </si>
  <si>
    <t>铜接地绞线敷设</t>
  </si>
  <si>
    <t>接地铜导线6mm</t>
  </si>
  <si>
    <t>B4-10-80</t>
  </si>
  <si>
    <t>接地系统测试 接地网</t>
  </si>
  <si>
    <t>系统</t>
  </si>
  <si>
    <t>B10-4-152</t>
  </si>
  <si>
    <t>燃气管道 室外管道碰头 塑料管碰头不带介质 公称外径200mm以内</t>
  </si>
  <si>
    <t>处</t>
  </si>
  <si>
    <t>B3-8-1</t>
  </si>
  <si>
    <t>X射线探伤 板厚16mm以内</t>
  </si>
  <si>
    <t>10张</t>
  </si>
  <si>
    <t>借A17-31</t>
  </si>
  <si>
    <t>单项脚手架 外脚手架 ≤15m 双排</t>
  </si>
  <si>
    <t>100m2</t>
  </si>
  <si>
    <t>分部小计</t>
  </si>
  <si>
    <t>9067,13</t>
  </si>
  <si>
    <t>7298,2</t>
  </si>
  <si>
    <t xml:space="preserve"> 土建</t>
  </si>
  <si>
    <t>借A1-9</t>
  </si>
  <si>
    <t xml:space="preserve">人工挖沟槽、基坑 </t>
  </si>
  <si>
    <t>100m</t>
  </si>
  <si>
    <t>第5页 总8页</t>
  </si>
  <si>
    <t>深度≤2m 三、四类土 沟槽宽≤3m或基坑底面积≤20m2</t>
  </si>
  <si>
    <t>借A1-19 换</t>
  </si>
  <si>
    <t>人工运土方 运距≤20m 实际运距(m):100</t>
  </si>
  <si>
    <t>100m3</t>
  </si>
  <si>
    <t>借A1-18</t>
  </si>
  <si>
    <t>人工装汽车土方</t>
  </si>
  <si>
    <t>借A1-65</t>
  </si>
  <si>
    <t>人工凿沟槽、基坑石方 硬质岩</t>
  </si>
  <si>
    <t>借A1-73 换</t>
  </si>
  <si>
    <t>人工运石渣 运距≤20m 实际运距(m):100</t>
  </si>
  <si>
    <t>借A1-72</t>
  </si>
  <si>
    <t>人工装车 石渣</t>
  </si>
  <si>
    <t>借A1-51 换</t>
  </si>
  <si>
    <t>自卸汽车运土方(载重≤5t) 运距≤1km 实际运距(km):20</t>
  </si>
  <si>
    <t>借A1-96 换</t>
  </si>
  <si>
    <t>自卸汽车运石方(载重≤5t) 运距≤1km 实际运距(km):20</t>
  </si>
  <si>
    <t>借C5-1-9</t>
  </si>
  <si>
    <t>垫层 砂</t>
  </si>
  <si>
    <t>10m3</t>
  </si>
  <si>
    <t>借C5-1-3</t>
  </si>
  <si>
    <t>垫层 碎石 干铺</t>
  </si>
  <si>
    <t>借C2-4-35</t>
  </si>
  <si>
    <t>混凝土人行道 混凝土底层</t>
  </si>
  <si>
    <t>借C2-4-29</t>
  </si>
  <si>
    <t>人行道块料铺设 花岗岩人行道板</t>
  </si>
  <si>
    <t>花岗岩(综合)</t>
  </si>
  <si>
    <t>m2</t>
  </si>
  <si>
    <t>第6页 总8页</t>
  </si>
  <si>
    <t>预拌水泥砂浆</t>
  </si>
  <si>
    <t>m3</t>
  </si>
  <si>
    <t>借D1-237</t>
  </si>
  <si>
    <t>栽植草皮铺种 满铺</t>
  </si>
  <si>
    <t>10m2</t>
  </si>
  <si>
    <t>草皮</t>
  </si>
  <si>
    <t>借D1-182</t>
  </si>
  <si>
    <t>栽植灌木(带土球) 冠径≤80cm</t>
  </si>
  <si>
    <t>100株</t>
  </si>
  <si>
    <t>灌木</t>
  </si>
  <si>
    <t>株</t>
  </si>
  <si>
    <t>借C5-3-10</t>
  </si>
  <si>
    <t>定型井 砖砌圆形阀门井 立式蝶阀井 井内径1.20m 井室深1.50m 井深1.75m</t>
  </si>
  <si>
    <t>座</t>
  </si>
  <si>
    <t>铸铁井盖、井座</t>
  </si>
  <si>
    <t>套</t>
  </si>
  <si>
    <t>预拌混凝土</t>
  </si>
  <si>
    <t>借C11-4-11</t>
  </si>
  <si>
    <t>彩钢板围栏搭拆</t>
  </si>
  <si>
    <t xml:space="preserve"> 带气作业7次</t>
  </si>
  <si>
    <t>补子目1</t>
  </si>
  <si>
    <t>现场勘测，方案制定</t>
  </si>
  <si>
    <t>次</t>
  </si>
  <si>
    <t>借市场价 换</t>
  </si>
  <si>
    <t>抢险车台班费</t>
  </si>
  <si>
    <t>辆</t>
  </si>
  <si>
    <t>调压车台班费</t>
  </si>
  <si>
    <t>降压，放散费</t>
  </si>
  <si>
    <t>特种工人工工日</t>
  </si>
  <si>
    <t>第7页 总8页</t>
  </si>
  <si>
    <t>00</t>
  </si>
  <si>
    <t>管道置换费</t>
  </si>
  <si>
    <t>法兰等径三通</t>
  </si>
  <si>
    <t>安全措施费</t>
  </si>
  <si>
    <t>第8页 总8页</t>
  </si>
  <si>
    <t>燃气流量表</t>
  </si>
  <si>
    <t>天然气报警器</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</si>
</sst>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DBNum1][$-804]yyyy&quot;年&quot;m&quot;月&quot;d&quot;日&quot;"/>
  </numFmts>
  <fonts count="42">
    <font>
      <sz val="11"/>
      <color theme="1"/>
      <name val="宋体"/>
      <charset val="134"/>
      <scheme val="minor"/>
    </font>
    <font>
      <sz val="11"/>
      <color rgb="FFFF0000"/>
      <name val="宋体"/>
      <charset val="134"/>
      <scheme val="minor"/>
    </font>
    <font>
      <b/>
      <sz val="16"/>
      <name val="宋体"/>
      <charset val="134"/>
    </font>
    <font>
      <sz val="9"/>
      <name val="宋体"/>
      <charset val="134"/>
    </font>
    <font>
      <sz val="10"/>
      <name val="宋体"/>
      <charset val="134"/>
    </font>
    <font>
      <sz val="9"/>
      <color indexed="8"/>
      <name val="宋体"/>
      <charset val="134"/>
    </font>
    <font>
      <sz val="20"/>
      <name val="宋体"/>
      <charset val="134"/>
    </font>
    <font>
      <sz val="20"/>
      <name val="Times New Roman"/>
      <charset val="0"/>
    </font>
    <font>
      <sz val="16"/>
      <name val="宋体"/>
      <charset val="134"/>
    </font>
    <font>
      <sz val="16"/>
      <color indexed="8"/>
      <name val="宋体"/>
      <charset val="134"/>
    </font>
    <font>
      <sz val="16"/>
      <name val="Times New Roman"/>
      <charset val="0"/>
    </font>
    <font>
      <sz val="16"/>
      <name val="Arial Narrow"/>
      <charset val="0"/>
    </font>
    <font>
      <sz val="17"/>
      <name val="宋体"/>
      <charset val="134"/>
    </font>
    <font>
      <sz val="22"/>
      <name val="宋体"/>
      <charset val="134"/>
    </font>
    <font>
      <sz val="12"/>
      <name val="宋体"/>
      <charset val="134"/>
    </font>
    <font>
      <b/>
      <sz val="36"/>
      <name val="宋体"/>
      <charset val="134"/>
    </font>
    <font>
      <sz val="28"/>
      <name val="宋体"/>
      <charset val="134"/>
    </font>
    <font>
      <b/>
      <sz val="22"/>
      <name val="宋体"/>
      <charset val="134"/>
    </font>
    <font>
      <sz val="20"/>
      <name val="华文中宋"/>
      <charset val="134"/>
    </font>
    <font>
      <sz val="28"/>
      <name val="华文行楷"/>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
      <sz val="16"/>
      <name val="SimSun"/>
      <charset val="134"/>
    </font>
    <font>
      <sz val="16"/>
      <name val="宋体"/>
      <charset val="0"/>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3" borderId="10"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1" applyNumberFormat="0" applyFill="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7" fillId="0" borderId="0" applyNumberFormat="0" applyFill="0" applyBorder="0" applyAlignment="0" applyProtection="0">
      <alignment vertical="center"/>
    </xf>
    <xf numFmtId="0" fontId="28" fillId="4" borderId="13" applyNumberFormat="0" applyAlignment="0" applyProtection="0">
      <alignment vertical="center"/>
    </xf>
    <xf numFmtId="0" fontId="29" fillId="5" borderId="14" applyNumberFormat="0" applyAlignment="0" applyProtection="0">
      <alignment vertical="center"/>
    </xf>
    <xf numFmtId="0" fontId="30" fillId="5" borderId="13" applyNumberFormat="0" applyAlignment="0" applyProtection="0">
      <alignment vertical="center"/>
    </xf>
    <xf numFmtId="0" fontId="31" fillId="6" borderId="15" applyNumberFormat="0" applyAlignment="0" applyProtection="0">
      <alignment vertical="center"/>
    </xf>
    <xf numFmtId="0" fontId="32" fillId="0" borderId="16" applyNumberFormat="0" applyFill="0" applyAlignment="0" applyProtection="0">
      <alignment vertical="center"/>
    </xf>
    <xf numFmtId="0" fontId="33" fillId="0" borderId="17"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39" fillId="0" borderId="0"/>
  </cellStyleXfs>
  <cellXfs count="67">
    <xf numFmtId="0" fontId="0" fillId="0" borderId="0" xfId="0">
      <alignment vertical="center"/>
    </xf>
    <xf numFmtId="0" fontId="1" fillId="0" borderId="0" xfId="0" applyFont="1">
      <alignment vertical="center"/>
    </xf>
    <xf numFmtId="176" fontId="2" fillId="2" borderId="0" xfId="49" applyNumberFormat="1" applyFont="1" applyFill="1" applyAlignment="1">
      <alignment horizontal="center" vertical="center" wrapText="1"/>
    </xf>
    <xf numFmtId="176" fontId="3" fillId="2" borderId="0" xfId="49" applyNumberFormat="1" applyFont="1" applyFill="1" applyAlignment="1">
      <alignment horizontal="center" vertical="top" wrapText="1"/>
    </xf>
    <xf numFmtId="176" fontId="4" fillId="2" borderId="1" xfId="49" applyNumberFormat="1" applyFont="1" applyFill="1" applyBorder="1" applyAlignment="1">
      <alignment horizontal="center" vertical="center" wrapText="1"/>
    </xf>
    <xf numFmtId="176" fontId="4" fillId="2" borderId="2" xfId="49" applyNumberFormat="1" applyFont="1" applyFill="1" applyBorder="1" applyAlignment="1">
      <alignment horizontal="center" vertical="center" wrapText="1"/>
    </xf>
    <xf numFmtId="176" fontId="3" fillId="2" borderId="2" xfId="49" applyNumberFormat="1" applyFont="1" applyFill="1" applyBorder="1" applyAlignment="1">
      <alignment horizontal="center" vertical="center" wrapText="1"/>
    </xf>
    <xf numFmtId="176" fontId="4" fillId="2" borderId="3" xfId="49" applyNumberFormat="1" applyFont="1" applyFill="1" applyBorder="1" applyAlignment="1">
      <alignment horizontal="center" vertical="center" wrapText="1"/>
    </xf>
    <xf numFmtId="176" fontId="4" fillId="2" borderId="4" xfId="49" applyNumberFormat="1" applyFont="1" applyFill="1" applyBorder="1" applyAlignment="1">
      <alignment horizontal="center" vertical="center" wrapText="1"/>
    </xf>
    <xf numFmtId="176" fontId="3" fillId="2" borderId="4" xfId="49" applyNumberFormat="1" applyFont="1" applyFill="1" applyBorder="1" applyAlignment="1">
      <alignment horizontal="center" vertical="center" wrapText="1"/>
    </xf>
    <xf numFmtId="176" fontId="3" fillId="2" borderId="3" xfId="49" applyNumberFormat="1" applyFont="1" applyFill="1" applyBorder="1" applyAlignment="1">
      <alignment horizontal="center" vertical="center" wrapText="1"/>
    </xf>
    <xf numFmtId="176" fontId="3" fillId="2" borderId="5" xfId="49" applyNumberFormat="1" applyFont="1" applyFill="1" applyBorder="1" applyAlignment="1">
      <alignment horizontal="center" vertical="center" wrapText="1"/>
    </xf>
    <xf numFmtId="176" fontId="3" fillId="2" borderId="6" xfId="49" applyNumberFormat="1" applyFont="1" applyFill="1" applyBorder="1" applyAlignment="1">
      <alignment horizontal="center" vertical="center" wrapText="1"/>
    </xf>
    <xf numFmtId="176" fontId="3" fillId="2" borderId="7" xfId="49" applyNumberFormat="1" applyFont="1" applyFill="1" applyBorder="1" applyAlignment="1">
      <alignment horizontal="center" vertical="center" wrapText="1"/>
    </xf>
    <xf numFmtId="176" fontId="3" fillId="2" borderId="8" xfId="49" applyNumberFormat="1" applyFont="1" applyFill="1" applyBorder="1" applyAlignment="1">
      <alignment horizontal="center" vertical="center" wrapText="1"/>
    </xf>
    <xf numFmtId="176" fontId="3" fillId="2" borderId="9" xfId="49" applyNumberFormat="1" applyFont="1" applyFill="1" applyBorder="1" applyAlignment="1">
      <alignment horizontal="center" vertical="center" wrapText="1"/>
    </xf>
    <xf numFmtId="0" fontId="0" fillId="0" borderId="0" xfId="0" applyAlignment="1">
      <alignment horizontal="center" vertical="center"/>
    </xf>
    <xf numFmtId="176" fontId="0" fillId="0" borderId="0" xfId="0" applyNumberFormat="1">
      <alignment vertical="center"/>
    </xf>
    <xf numFmtId="0" fontId="2" fillId="2" borderId="0" xfId="49" applyFont="1" applyFill="1" applyAlignment="1">
      <alignment horizontal="center" vertical="center" wrapText="1"/>
    </xf>
    <xf numFmtId="0" fontId="3" fillId="2" borderId="0" xfId="49" applyFont="1" applyFill="1" applyAlignment="1">
      <alignment horizontal="left" vertical="top" wrapText="1"/>
    </xf>
    <xf numFmtId="0" fontId="3" fillId="2" borderId="0" xfId="49" applyFont="1" applyFill="1" applyAlignment="1">
      <alignment horizontal="center" vertical="top" wrapText="1"/>
    </xf>
    <xf numFmtId="0" fontId="3" fillId="2" borderId="0" xfId="49" applyFont="1" applyFill="1" applyAlignment="1">
      <alignment horizontal="right" vertical="top"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6" xfId="49" applyFont="1" applyFill="1" applyBorder="1" applyAlignment="1">
      <alignment horizontal="center" vertical="center" wrapText="1"/>
    </xf>
    <xf numFmtId="0" fontId="3" fillId="2" borderId="9" xfId="49" applyFont="1" applyFill="1" applyBorder="1" applyAlignment="1">
      <alignment horizontal="center" vertical="center" wrapText="1"/>
    </xf>
    <xf numFmtId="176" fontId="0" fillId="0" borderId="0" xfId="0" applyNumberFormat="1" applyBorder="1">
      <alignment vertical="center"/>
    </xf>
    <xf numFmtId="0" fontId="3" fillId="2" borderId="0" xfId="49" applyFont="1" applyFill="1" applyBorder="1" applyAlignment="1">
      <alignment horizontal="center" vertical="center" wrapText="1"/>
    </xf>
    <xf numFmtId="0" fontId="0" fillId="0" borderId="0" xfId="0" applyBorder="1">
      <alignment vertical="center"/>
    </xf>
    <xf numFmtId="0" fontId="5" fillId="0" borderId="0" xfId="0" applyFont="1" applyFill="1" applyBorder="1" applyAlignment="1"/>
    <xf numFmtId="0" fontId="6" fillId="0" borderId="0" xfId="0" applyFont="1" applyFill="1" applyBorder="1" applyAlignment="1">
      <alignment horizontal="center" wrapText="1"/>
    </xf>
    <xf numFmtId="0" fontId="7" fillId="0" borderId="0" xfId="0" applyFont="1" applyFill="1" applyBorder="1" applyAlignment="1">
      <alignment horizontal="center" wrapText="1"/>
    </xf>
    <xf numFmtId="0" fontId="8" fillId="0" borderId="0" xfId="0" applyFont="1" applyFill="1" applyBorder="1" applyAlignment="1"/>
    <xf numFmtId="0" fontId="9" fillId="0" borderId="0" xfId="0" applyFont="1" applyFill="1" applyBorder="1" applyAlignment="1"/>
    <xf numFmtId="0" fontId="8" fillId="0" borderId="0" xfId="0" applyFont="1" applyFill="1" applyBorder="1" applyAlignment="1">
      <alignment horizontal="left" vertical="center" wrapText="1"/>
    </xf>
    <xf numFmtId="0" fontId="8" fillId="0" borderId="0" xfId="0" applyFont="1" applyFill="1" applyBorder="1" applyAlignment="1">
      <alignment vertical="center" wrapText="1"/>
    </xf>
    <xf numFmtId="0" fontId="10" fillId="0" borderId="0" xfId="0" applyFont="1" applyFill="1" applyBorder="1" applyAlignment="1"/>
    <xf numFmtId="0" fontId="11" fillId="0" borderId="0" xfId="0" applyFont="1" applyFill="1" applyBorder="1" applyAlignment="1">
      <alignment vertical="center" wrapText="1"/>
    </xf>
    <xf numFmtId="176" fontId="11" fillId="0" borderId="0" xfId="0" applyNumberFormat="1" applyFont="1" applyFill="1" applyBorder="1" applyAlignment="1">
      <alignment horizontal="right"/>
    </xf>
    <xf numFmtId="177" fontId="11" fillId="0" borderId="0" xfId="0" applyNumberFormat="1" applyFont="1" applyFill="1" applyBorder="1" applyAlignment="1"/>
    <xf numFmtId="177" fontId="11" fillId="0" borderId="0" xfId="0" applyNumberFormat="1" applyFont="1" applyFill="1" applyBorder="1" applyAlignment="1">
      <alignment horizontal="right"/>
    </xf>
    <xf numFmtId="0" fontId="12" fillId="0" borderId="0" xfId="0" applyFont="1" applyFill="1" applyBorder="1" applyAlignment="1"/>
    <xf numFmtId="2" fontId="13" fillId="0" borderId="0" xfId="0" applyNumberFormat="1" applyFont="1" applyFill="1" applyBorder="1" applyAlignment="1">
      <alignment horizontal="right"/>
    </xf>
    <xf numFmtId="0" fontId="14" fillId="0" borderId="0" xfId="0" applyFont="1" applyFill="1" applyBorder="1" applyAlignment="1">
      <alignment vertical="center"/>
    </xf>
    <xf numFmtId="0" fontId="15" fillId="0" borderId="0" xfId="0" applyFont="1" applyFill="1" applyBorder="1" applyAlignment="1">
      <alignment horizontal="center"/>
    </xf>
    <xf numFmtId="0" fontId="6" fillId="0" borderId="0" xfId="0" applyFont="1" applyFill="1" applyBorder="1" applyAlignment="1">
      <alignment vertical="center"/>
    </xf>
    <xf numFmtId="0" fontId="6" fillId="0" borderId="0" xfId="0" applyFont="1" applyFill="1" applyBorder="1" applyAlignment="1">
      <alignment horizontal="left" vertical="center" wrapText="1"/>
    </xf>
    <xf numFmtId="177" fontId="13" fillId="0" borderId="0" xfId="0" applyNumberFormat="1" applyFont="1" applyFill="1" applyBorder="1" applyAlignment="1">
      <alignment horizontal="right"/>
    </xf>
    <xf numFmtId="0" fontId="13" fillId="0" borderId="0" xfId="0" applyFont="1" applyFill="1" applyBorder="1" applyAlignment="1">
      <alignment vertical="center"/>
    </xf>
    <xf numFmtId="0" fontId="6" fillId="0" borderId="0" xfId="0" applyFont="1" applyFill="1" applyBorder="1" applyAlignment="1">
      <alignment horizontal="center" vertical="center"/>
    </xf>
    <xf numFmtId="0" fontId="14" fillId="0" borderId="0" xfId="0" applyFont="1" applyFill="1" applyBorder="1" applyAlignment="1">
      <alignment horizontal="left" vertical="center"/>
    </xf>
    <xf numFmtId="0" fontId="16" fillId="0" borderId="0" xfId="0" applyFont="1" applyFill="1" applyBorder="1" applyAlignment="1">
      <alignment vertical="center"/>
    </xf>
    <xf numFmtId="31" fontId="17" fillId="0" borderId="0" xfId="0" applyNumberFormat="1" applyFont="1" applyFill="1" applyBorder="1" applyAlignment="1">
      <alignment horizontal="center"/>
    </xf>
    <xf numFmtId="0" fontId="7" fillId="0" borderId="0" xfId="0" applyFont="1" applyFill="1" applyBorder="1" applyAlignment="1">
      <alignment vertical="center"/>
    </xf>
    <xf numFmtId="0" fontId="2" fillId="0" borderId="0" xfId="0" applyFont="1" applyFill="1" applyBorder="1" applyAlignment="1">
      <alignment horizontal="center" vertical="center"/>
    </xf>
    <xf numFmtId="178" fontId="18" fillId="0" borderId="0" xfId="0" applyNumberFormat="1" applyFont="1" applyFill="1" applyBorder="1" applyAlignment="1">
      <alignment vertical="center"/>
    </xf>
    <xf numFmtId="0" fontId="19" fillId="0" borderId="0" xfId="0" applyFont="1" applyFill="1" applyBorder="1" applyAlignment="1">
      <alignment vertical="center"/>
    </xf>
    <xf numFmtId="0" fontId="13" fillId="2" borderId="8" xfId="49" applyFont="1" applyFill="1" applyBorder="1" applyAlignment="1">
      <alignment horizontal="center" vertical="center" wrapText="1"/>
    </xf>
    <xf numFmtId="0" fontId="13" fillId="0" borderId="0" xfId="0" applyFont="1" applyFill="1" applyBorder="1" applyAlignment="1">
      <alignment horizontal="center" vertical="center"/>
    </xf>
    <xf numFmtId="0" fontId="13" fillId="0" borderId="0" xfId="0" applyFont="1" applyFill="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4037;&#32844;&#38498;&#26631;&#20934;&#20013;&#39184;&#23454;&#35757;&#23460;&#29123;&#27668;&#25913;&#36896;&#24037;&#3124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封面"/>
      <sheetName val="说明"/>
      <sheetName val="单位工程费用表"/>
      <sheetName val="单位工程概预算表（输出主材）"/>
    </sheetNames>
    <sheetDataSet>
      <sheetData sheetId="0"/>
      <sheetData sheetId="1"/>
      <sheetData sheetId="2"/>
      <sheetData sheetId="3">
        <row r="7">
          <cell r="V7">
            <v>891.432</v>
          </cell>
          <cell r="W7">
            <v>166.704</v>
          </cell>
          <cell r="X7">
            <v>166.704</v>
          </cell>
          <cell r="Y7">
            <v>0.9</v>
          </cell>
          <cell r="Z7">
            <v>12.444</v>
          </cell>
          <cell r="AA7">
            <v>47.76</v>
          </cell>
          <cell r="AB7">
            <v>48.348</v>
          </cell>
        </row>
        <row r="8">
          <cell r="V8">
            <v>65.508</v>
          </cell>
        </row>
        <row r="9">
          <cell r="V9">
            <v>56.952</v>
          </cell>
        </row>
        <row r="10">
          <cell r="V10">
            <v>103.656</v>
          </cell>
        </row>
        <row r="11">
          <cell r="V11">
            <v>95.46</v>
          </cell>
        </row>
        <row r="12">
          <cell r="V12">
            <v>94.536</v>
          </cell>
        </row>
        <row r="13">
          <cell r="V13">
            <v>409.092</v>
          </cell>
        </row>
        <row r="14">
          <cell r="V14">
            <v>1380.276</v>
          </cell>
          <cell r="W14">
            <v>1807.128</v>
          </cell>
          <cell r="X14">
            <v>229.392</v>
          </cell>
          <cell r="Y14">
            <v>17.376</v>
          </cell>
          <cell r="Z14">
            <v>47.832</v>
          </cell>
          <cell r="AA14">
            <v>65.724</v>
          </cell>
          <cell r="AB14">
            <v>66.528</v>
          </cell>
        </row>
        <row r="15">
          <cell r="V15">
            <v>102</v>
          </cell>
        </row>
        <row r="16">
          <cell r="V16">
            <v>32.952</v>
          </cell>
        </row>
        <row r="17">
          <cell r="V17">
            <v>171.336</v>
          </cell>
        </row>
        <row r="18">
          <cell r="V18">
            <v>183.336</v>
          </cell>
        </row>
        <row r="19">
          <cell r="V19">
            <v>82.752</v>
          </cell>
        </row>
        <row r="20">
          <cell r="V20">
            <v>1299.636</v>
          </cell>
          <cell r="W20">
            <v>1607.508</v>
          </cell>
          <cell r="X20">
            <v>164.76</v>
          </cell>
          <cell r="Y20">
            <v>10.08</v>
          </cell>
          <cell r="Z20">
            <v>38.04</v>
          </cell>
          <cell r="AA20">
            <v>47.208</v>
          </cell>
          <cell r="AB20">
            <v>47.784</v>
          </cell>
        </row>
        <row r="27">
          <cell r="V27">
            <v>56.568</v>
          </cell>
        </row>
        <row r="28">
          <cell r="V28">
            <v>11.22</v>
          </cell>
        </row>
        <row r="29">
          <cell r="V29">
            <v>51.336</v>
          </cell>
        </row>
        <row r="30">
          <cell r="V30">
            <v>19.476</v>
          </cell>
        </row>
        <row r="31">
          <cell r="V31">
            <v>334.392</v>
          </cell>
          <cell r="W31">
            <v>584.088</v>
          </cell>
          <cell r="X31">
            <v>132.36</v>
          </cell>
          <cell r="Y31">
            <v>8.016</v>
          </cell>
          <cell r="Z31">
            <v>33.012</v>
          </cell>
          <cell r="AA31">
            <v>37.92</v>
          </cell>
          <cell r="AB31">
            <v>38.388</v>
          </cell>
        </row>
        <row r="32">
          <cell r="V32">
            <v>33.54</v>
          </cell>
        </row>
        <row r="33">
          <cell r="V33">
            <v>967.452</v>
          </cell>
          <cell r="W33">
            <v>1057.608</v>
          </cell>
          <cell r="X33">
            <v>50.688</v>
          </cell>
          <cell r="Y33">
            <v>10.248</v>
          </cell>
        </row>
        <row r="33">
          <cell r="AA33">
            <v>14.52</v>
          </cell>
          <cell r="AB33">
            <v>14.7</v>
          </cell>
        </row>
        <row r="34">
          <cell r="V34">
            <v>967.452</v>
          </cell>
        </row>
        <row r="35">
          <cell r="V35">
            <v>141.576</v>
          </cell>
          <cell r="W35">
            <v>250.068</v>
          </cell>
          <cell r="X35">
            <v>53.136</v>
          </cell>
          <cell r="Y35">
            <v>13.728</v>
          </cell>
          <cell r="Z35">
            <v>10.992</v>
          </cell>
          <cell r="AA35">
            <v>15.228</v>
          </cell>
          <cell r="AB35">
            <v>15.408</v>
          </cell>
        </row>
        <row r="36">
          <cell r="V36">
            <v>66.048</v>
          </cell>
        </row>
        <row r="37">
          <cell r="V37">
            <v>4.74</v>
          </cell>
        </row>
        <row r="38">
          <cell r="V38">
            <v>523.272</v>
          </cell>
          <cell r="W38">
            <v>573.828</v>
          </cell>
          <cell r="X38">
            <v>28.8</v>
          </cell>
          <cell r="Y38">
            <v>5.148</v>
          </cell>
        </row>
        <row r="38">
          <cell r="AA38">
            <v>8.256</v>
          </cell>
          <cell r="AB38">
            <v>8.352</v>
          </cell>
        </row>
        <row r="39">
          <cell r="V39">
            <v>523.272</v>
          </cell>
        </row>
        <row r="40">
          <cell r="V40">
            <v>96.936</v>
          </cell>
          <cell r="W40">
            <v>171.072</v>
          </cell>
          <cell r="X40">
            <v>37.584</v>
          </cell>
          <cell r="Y40">
            <v>7.368</v>
          </cell>
          <cell r="Z40">
            <v>7.524</v>
          </cell>
          <cell r="AA40">
            <v>10.764</v>
          </cell>
          <cell r="AB40">
            <v>10.896</v>
          </cell>
        </row>
        <row r="41">
          <cell r="V41">
            <v>45.312</v>
          </cell>
        </row>
        <row r="47">
          <cell r="V47">
            <v>3.156</v>
          </cell>
        </row>
        <row r="48">
          <cell r="V48">
            <v>123.888</v>
          </cell>
          <cell r="W48">
            <v>152.136</v>
          </cell>
          <cell r="X48">
            <v>12.672</v>
          </cell>
          <cell r="Y48">
            <v>8.268</v>
          </cell>
        </row>
        <row r="48">
          <cell r="AA48">
            <v>3.636</v>
          </cell>
          <cell r="AB48">
            <v>3.672</v>
          </cell>
        </row>
        <row r="49">
          <cell r="V49">
            <v>122.664</v>
          </cell>
        </row>
        <row r="50">
          <cell r="V50">
            <v>16550.148</v>
          </cell>
          <cell r="W50">
            <v>16925.436</v>
          </cell>
          <cell r="X50">
            <v>236.688</v>
          </cell>
          <cell r="Y50">
            <v>2.148</v>
          </cell>
        </row>
        <row r="50">
          <cell r="AA50">
            <v>67.812</v>
          </cell>
          <cell r="AB50">
            <v>68.64</v>
          </cell>
        </row>
        <row r="51">
          <cell r="V51">
            <v>16550.148</v>
          </cell>
        </row>
        <row r="52">
          <cell r="V52">
            <v>522.9</v>
          </cell>
          <cell r="W52">
            <v>1712.388</v>
          </cell>
          <cell r="X52">
            <v>581.616</v>
          </cell>
          <cell r="Y52">
            <v>63.42</v>
          </cell>
          <cell r="Z52">
            <v>209.148</v>
          </cell>
          <cell r="AA52">
            <v>166.632</v>
          </cell>
          <cell r="AB52">
            <v>168.672</v>
          </cell>
        </row>
        <row r="54">
          <cell r="W54">
            <v>725.256</v>
          </cell>
          <cell r="X54">
            <v>313.2</v>
          </cell>
          <cell r="Y54">
            <v>92.94</v>
          </cell>
          <cell r="Z54">
            <v>138.552</v>
          </cell>
          <cell r="AA54">
            <v>89.736</v>
          </cell>
          <cell r="AB54">
            <v>90.828</v>
          </cell>
        </row>
        <row r="55">
          <cell r="W55">
            <v>80.988</v>
          </cell>
          <cell r="X55">
            <v>43.632</v>
          </cell>
        </row>
        <row r="55">
          <cell r="Z55">
            <v>10.392</v>
          </cell>
          <cell r="AA55">
            <v>12.504</v>
          </cell>
          <cell r="AB55">
            <v>12.648</v>
          </cell>
        </row>
        <row r="56">
          <cell r="V56">
            <v>34.068</v>
          </cell>
          <cell r="W56">
            <v>136.944</v>
          </cell>
          <cell r="X56">
            <v>57.888</v>
          </cell>
          <cell r="Y56">
            <v>1.236</v>
          </cell>
          <cell r="Z56">
            <v>10.392</v>
          </cell>
          <cell r="AA56">
            <v>16.584</v>
          </cell>
          <cell r="AB56">
            <v>16.776</v>
          </cell>
        </row>
        <row r="57">
          <cell r="V57">
            <v>20.04</v>
          </cell>
        </row>
        <row r="58">
          <cell r="V58">
            <v>21.12</v>
          </cell>
        </row>
        <row r="58">
          <cell r="X58">
            <v>28.368</v>
          </cell>
          <cell r="Y58">
            <v>0.204</v>
          </cell>
        </row>
        <row r="58">
          <cell r="AA58">
            <v>8.124</v>
          </cell>
          <cell r="AB58">
            <v>8.232</v>
          </cell>
        </row>
        <row r="60">
          <cell r="V60">
            <v>7301.544</v>
          </cell>
          <cell r="W60">
            <v>7640.712</v>
          </cell>
          <cell r="X60">
            <v>209.796</v>
          </cell>
          <cell r="Y60">
            <v>8.424</v>
          </cell>
        </row>
        <row r="60">
          <cell r="AA60">
            <v>60.108</v>
          </cell>
          <cell r="AB60">
            <v>60.84</v>
          </cell>
        </row>
        <row r="66">
          <cell r="V66">
            <v>7301.544</v>
          </cell>
        </row>
        <row r="67">
          <cell r="V67">
            <v>74.136</v>
          </cell>
          <cell r="W67">
            <v>242.52</v>
          </cell>
          <cell r="X67">
            <v>81.936</v>
          </cell>
          <cell r="Y67">
            <v>37.404</v>
          </cell>
          <cell r="Z67">
            <v>1.812</v>
          </cell>
          <cell r="AA67">
            <v>23.472</v>
          </cell>
          <cell r="AB67">
            <v>23.76</v>
          </cell>
        </row>
        <row r="68">
          <cell r="V68">
            <v>185.34</v>
          </cell>
        </row>
        <row r="69">
          <cell r="V69">
            <v>140.04</v>
          </cell>
          <cell r="W69">
            <v>426.54</v>
          </cell>
          <cell r="X69">
            <v>33.696</v>
          </cell>
          <cell r="Y69">
            <v>233.388</v>
          </cell>
        </row>
        <row r="69">
          <cell r="AA69">
            <v>9.648</v>
          </cell>
          <cell r="AB69">
            <v>9.768</v>
          </cell>
        </row>
        <row r="70">
          <cell r="V70">
            <v>14.004</v>
          </cell>
        </row>
        <row r="71">
          <cell r="V71">
            <v>102.72</v>
          </cell>
          <cell r="W71">
            <v>857.952</v>
          </cell>
          <cell r="X71">
            <v>411.84</v>
          </cell>
          <cell r="Y71">
            <v>10.08</v>
          </cell>
          <cell r="Z71">
            <v>95.88</v>
          </cell>
          <cell r="AA71">
            <v>117.996</v>
          </cell>
          <cell r="AB71">
            <v>119.436</v>
          </cell>
        </row>
        <row r="72">
          <cell r="V72">
            <v>10.272</v>
          </cell>
        </row>
        <row r="73">
          <cell r="V73">
            <v>3.78</v>
          </cell>
          <cell r="W73">
            <v>65.604</v>
          </cell>
          <cell r="X73">
            <v>38.724</v>
          </cell>
          <cell r="Y73">
            <v>0.324</v>
          </cell>
          <cell r="Z73">
            <v>0.444</v>
          </cell>
          <cell r="AA73">
            <v>11.1</v>
          </cell>
          <cell r="AB73">
            <v>11.232</v>
          </cell>
        </row>
        <row r="74">
          <cell r="V74">
            <v>3.6</v>
          </cell>
        </row>
        <row r="75">
          <cell r="V75">
            <v>8.82</v>
          </cell>
          <cell r="W75">
            <v>71.484</v>
          </cell>
          <cell r="X75">
            <v>37.908</v>
          </cell>
          <cell r="Y75">
            <v>2.904</v>
          </cell>
        </row>
        <row r="75">
          <cell r="AA75">
            <v>10.86</v>
          </cell>
          <cell r="AB75">
            <v>10.992</v>
          </cell>
        </row>
        <row r="76">
          <cell r="V76">
            <v>8.4</v>
          </cell>
        </row>
        <row r="77">
          <cell r="W77">
            <v>1705.68</v>
          </cell>
          <cell r="X77">
            <v>885.816</v>
          </cell>
          <cell r="Y77">
            <v>39.42</v>
          </cell>
          <cell r="Z77">
            <v>269.772</v>
          </cell>
          <cell r="AA77">
            <v>253.788</v>
          </cell>
          <cell r="AB77">
            <v>256.884</v>
          </cell>
        </row>
        <row r="78">
          <cell r="W78">
            <v>1452.468</v>
          </cell>
          <cell r="X78">
            <v>630.828</v>
          </cell>
          <cell r="Y78">
            <v>0.024</v>
          </cell>
          <cell r="Z78">
            <v>457.944</v>
          </cell>
          <cell r="AA78">
            <v>180.732</v>
          </cell>
          <cell r="AB78">
            <v>182.94</v>
          </cell>
        </row>
        <row r="79">
          <cell r="W79">
            <v>696.3</v>
          </cell>
          <cell r="X79">
            <v>329.028</v>
          </cell>
          <cell r="Y79">
            <v>145.224</v>
          </cell>
          <cell r="Z79">
            <v>32.352</v>
          </cell>
          <cell r="AA79">
            <v>94.272</v>
          </cell>
          <cell r="AB79">
            <v>95.424</v>
          </cell>
        </row>
        <row r="80">
          <cell r="W80">
            <v>2245.116</v>
          </cell>
          <cell r="X80">
            <v>1004.256</v>
          </cell>
          <cell r="Y80">
            <v>696.768</v>
          </cell>
          <cell r="Z80">
            <v>90.144</v>
          </cell>
          <cell r="AA80">
            <v>225.576</v>
          </cell>
          <cell r="AB80">
            <v>228.372</v>
          </cell>
        </row>
        <row r="83">
          <cell r="W83">
            <v>6642</v>
          </cell>
          <cell r="X83">
            <v>6032.16</v>
          </cell>
        </row>
        <row r="83">
          <cell r="Z83">
            <v>10.44</v>
          </cell>
          <cell r="AA83">
            <v>297.924</v>
          </cell>
          <cell r="AB83">
            <v>301.608</v>
          </cell>
        </row>
        <row r="89">
          <cell r="W89">
            <v>13.2</v>
          </cell>
        </row>
        <row r="90">
          <cell r="W90">
            <v>3738.288</v>
          </cell>
          <cell r="X90">
            <v>3400.32</v>
          </cell>
        </row>
        <row r="90">
          <cell r="AA90">
            <v>167.952</v>
          </cell>
          <cell r="AB90">
            <v>170.016</v>
          </cell>
        </row>
        <row r="91">
          <cell r="W91">
            <v>1917.684</v>
          </cell>
          <cell r="X91">
            <v>1744.32</v>
          </cell>
        </row>
        <row r="91">
          <cell r="AA91">
            <v>86.148</v>
          </cell>
          <cell r="AB91">
            <v>87.216</v>
          </cell>
        </row>
        <row r="92">
          <cell r="W92">
            <v>29541.048</v>
          </cell>
          <cell r="X92">
            <v>26870.4</v>
          </cell>
        </row>
        <row r="92">
          <cell r="AA92">
            <v>1327.128</v>
          </cell>
          <cell r="AB92">
            <v>1343.52</v>
          </cell>
        </row>
        <row r="93">
          <cell r="W93">
            <v>6576.276</v>
          </cell>
          <cell r="X93">
            <v>5981.76</v>
          </cell>
        </row>
        <row r="93">
          <cell r="AA93">
            <v>295.428</v>
          </cell>
          <cell r="AB93">
            <v>299.088</v>
          </cell>
        </row>
        <row r="94">
          <cell r="W94">
            <v>2930.88</v>
          </cell>
          <cell r="X94">
            <v>2665.92</v>
          </cell>
        </row>
        <row r="94">
          <cell r="AA94">
            <v>131.664</v>
          </cell>
          <cell r="AB94">
            <v>133.296</v>
          </cell>
        </row>
        <row r="95">
          <cell r="W95">
            <v>4025.688</v>
          </cell>
          <cell r="X95">
            <v>24.96</v>
          </cell>
          <cell r="Y95">
            <v>5.172</v>
          </cell>
          <cell r="Z95">
            <v>3979.68</v>
          </cell>
          <cell r="AA95">
            <v>7.884</v>
          </cell>
          <cell r="AB95">
            <v>7.992</v>
          </cell>
        </row>
        <row r="96">
          <cell r="W96">
            <v>7083.348</v>
          </cell>
          <cell r="X96">
            <v>24.96</v>
          </cell>
          <cell r="Y96">
            <v>5.172</v>
          </cell>
          <cell r="Z96">
            <v>7037.34</v>
          </cell>
          <cell r="AA96">
            <v>7.884</v>
          </cell>
          <cell r="AB96">
            <v>7.992</v>
          </cell>
        </row>
        <row r="97">
          <cell r="W97">
            <v>1946.472</v>
          </cell>
          <cell r="X97">
            <v>563.472</v>
          </cell>
          <cell r="Y97">
            <v>1137.6</v>
          </cell>
          <cell r="Z97">
            <v>21.384</v>
          </cell>
          <cell r="AA97">
            <v>111.324</v>
          </cell>
          <cell r="AB97">
            <v>112.692</v>
          </cell>
        </row>
        <row r="98">
          <cell r="W98">
            <v>2241.084</v>
          </cell>
          <cell r="X98">
            <v>725.76</v>
          </cell>
          <cell r="Y98">
            <v>1193.4</v>
          </cell>
          <cell r="Z98">
            <v>33.396</v>
          </cell>
          <cell r="AA98">
            <v>143.376</v>
          </cell>
          <cell r="AB98">
            <v>145.152</v>
          </cell>
        </row>
        <row r="99">
          <cell r="W99">
            <v>4202.772</v>
          </cell>
          <cell r="X99">
            <v>514.08</v>
          </cell>
          <cell r="Y99">
            <v>3484.32</v>
          </cell>
        </row>
        <row r="99">
          <cell r="AA99">
            <v>101.556</v>
          </cell>
          <cell r="AB99">
            <v>102.816</v>
          </cell>
        </row>
        <row r="100">
          <cell r="V100">
            <v>16621.92</v>
          </cell>
          <cell r="W100">
            <v>21859.944</v>
          </cell>
          <cell r="X100">
            <v>2909.088</v>
          </cell>
          <cell r="Y100">
            <v>1100.304</v>
          </cell>
          <cell r="Z100">
            <v>72.096</v>
          </cell>
          <cell r="AA100">
            <v>574.716</v>
          </cell>
          <cell r="AB100">
            <v>581.82</v>
          </cell>
        </row>
        <row r="101">
          <cell r="V101">
            <v>162.96</v>
          </cell>
        </row>
        <row r="107">
          <cell r="V107">
            <v>336</v>
          </cell>
        </row>
        <row r="108">
          <cell r="V108">
            <v>187.572</v>
          </cell>
          <cell r="W108">
            <v>258.924</v>
          </cell>
          <cell r="X108">
            <v>49.32</v>
          </cell>
          <cell r="Y108">
            <v>0.468</v>
          </cell>
        </row>
        <row r="108">
          <cell r="AA108">
            <v>10.716</v>
          </cell>
          <cell r="AB108">
            <v>10.848</v>
          </cell>
        </row>
        <row r="109">
          <cell r="V109">
            <v>17.052</v>
          </cell>
        </row>
        <row r="110">
          <cell r="V110">
            <v>1890</v>
          </cell>
          <cell r="W110">
            <v>2513.928</v>
          </cell>
          <cell r="X110">
            <v>432</v>
          </cell>
          <cell r="Y110">
            <v>3.012</v>
          </cell>
        </row>
        <row r="110">
          <cell r="AA110">
            <v>93.876</v>
          </cell>
          <cell r="AB110">
            <v>95.04</v>
          </cell>
        </row>
        <row r="111">
          <cell r="V111">
            <v>18</v>
          </cell>
        </row>
        <row r="112">
          <cell r="V112">
            <v>1437.098784</v>
          </cell>
          <cell r="W112">
            <v>3088.308</v>
          </cell>
          <cell r="X112">
            <v>787.248</v>
          </cell>
          <cell r="Y112">
            <v>522.336</v>
          </cell>
          <cell r="Z112">
            <v>28.644</v>
          </cell>
          <cell r="AA112">
            <v>155.532</v>
          </cell>
          <cell r="AB112">
            <v>157.452</v>
          </cell>
        </row>
        <row r="113">
          <cell r="V113">
            <v>559.788</v>
          </cell>
        </row>
        <row r="114">
          <cell r="V114">
            <v>542.028</v>
          </cell>
        </row>
        <row r="116">
          <cell r="V116">
            <v>468</v>
          </cell>
        </row>
        <row r="117">
          <cell r="W117">
            <v>2643.6</v>
          </cell>
          <cell r="X117">
            <v>933.12</v>
          </cell>
          <cell r="Y117">
            <v>1339.512</v>
          </cell>
        </row>
        <row r="117">
          <cell r="AA117">
            <v>184.344</v>
          </cell>
          <cell r="AB117">
            <v>186.624</v>
          </cell>
        </row>
        <row r="120">
          <cell r="W120">
            <v>1200</v>
          </cell>
        </row>
        <row r="120">
          <cell r="Y120">
            <v>1200</v>
          </cell>
        </row>
        <row r="121">
          <cell r="W121">
            <v>1200</v>
          </cell>
        </row>
        <row r="122">
          <cell r="W122">
            <v>600</v>
          </cell>
        </row>
        <row r="123">
          <cell r="W123">
            <v>2100</v>
          </cell>
        </row>
        <row r="124">
          <cell r="W124">
            <v>180</v>
          </cell>
        </row>
        <row r="131">
          <cell r="W131">
            <v>1200</v>
          </cell>
        </row>
        <row r="132">
          <cell r="W132">
            <v>1860</v>
          </cell>
        </row>
      </sheetData>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workbookViewId="0">
      <selection activeCell="G7" sqref="G7"/>
    </sheetView>
  </sheetViews>
  <sheetFormatPr defaultColWidth="10.4070796460177" defaultRowHeight="15.75"/>
  <cols>
    <col min="1" max="1" width="5.32743362831858" style="50" customWidth="1"/>
    <col min="2" max="2" width="20.6725663716814" style="50" customWidth="1"/>
    <col min="3" max="3" width="3.71681415929204" style="50" customWidth="1"/>
    <col min="4" max="4" width="25.5840707964602" style="50" customWidth="1"/>
    <col min="5" max="6" width="10.4070796460177" style="50"/>
    <col min="7" max="7" width="10.283185840708" style="50" customWidth="1"/>
    <col min="8" max="8" width="19.0796460176991" style="50" customWidth="1"/>
    <col min="9" max="9" width="20.4424778761062" style="50" customWidth="1"/>
    <col min="10" max="10" width="14.6194690265487" style="50" customWidth="1"/>
    <col min="11" max="11" width="10.1150442477876" style="50" customWidth="1"/>
    <col min="12" max="16384" width="10.4070796460177" style="50"/>
  </cols>
  <sheetData>
    <row r="1" s="50" customFormat="1" ht="41.25" customHeight="1" spans="1:10">
      <c r="A1" s="51" t="s">
        <v>0</v>
      </c>
      <c r="B1" s="51"/>
      <c r="C1" s="51"/>
      <c r="D1" s="51"/>
      <c r="E1" s="51"/>
      <c r="F1" s="51"/>
      <c r="G1" s="51"/>
      <c r="H1" s="51"/>
      <c r="I1" s="51"/>
      <c r="J1" s="51"/>
    </row>
    <row r="2" s="50" customFormat="1" ht="3.75" customHeight="1"/>
    <row r="3" s="50" customFormat="1" ht="17.25" customHeight="1"/>
    <row r="4" s="50" customFormat="1" ht="56.25" customHeight="1" spans="2:10">
      <c r="B4" s="52" t="s">
        <v>1</v>
      </c>
      <c r="C4" s="52"/>
      <c r="D4" s="53" t="s">
        <v>2</v>
      </c>
      <c r="E4" s="53"/>
      <c r="F4" s="53"/>
      <c r="G4" s="53"/>
      <c r="H4" s="53"/>
      <c r="I4" s="53"/>
      <c r="J4" s="53"/>
    </row>
    <row r="5" s="50" customFormat="1" ht="18.75" customHeight="1" spans="2:3">
      <c r="B5" s="52"/>
      <c r="C5" s="52"/>
    </row>
    <row r="6" s="50" customFormat="1" ht="27.75" spans="2:10">
      <c r="B6" s="52" t="s">
        <v>3</v>
      </c>
      <c r="C6" s="52"/>
      <c r="D6" s="54">
        <v>408518.87</v>
      </c>
      <c r="E6" s="55" t="s">
        <v>4</v>
      </c>
      <c r="F6" s="52"/>
      <c r="H6" s="52" t="s">
        <v>5</v>
      </c>
      <c r="I6" s="64">
        <v>53694.11</v>
      </c>
      <c r="J6" s="55" t="s">
        <v>4</v>
      </c>
    </row>
    <row r="7" s="50" customFormat="1" ht="30.95" customHeight="1" spans="2:10">
      <c r="B7" s="52"/>
      <c r="C7" s="52"/>
      <c r="H7" s="56" t="s">
        <v>6</v>
      </c>
      <c r="I7" s="65">
        <v>152000</v>
      </c>
      <c r="J7" s="66" t="s">
        <v>4</v>
      </c>
    </row>
    <row r="8" s="50" customFormat="1" ht="36" customHeight="1" spans="2:4">
      <c r="B8" s="52" t="s">
        <v>7</v>
      </c>
      <c r="C8" s="52"/>
      <c r="D8" s="52"/>
    </row>
    <row r="9" s="50" customFormat="1" ht="36" customHeight="1" spans="2:3">
      <c r="B9" s="52"/>
      <c r="C9" s="52"/>
    </row>
    <row r="10" s="50" customFormat="1" ht="36" customHeight="1" spans="2:3">
      <c r="B10" s="52"/>
      <c r="C10" s="52"/>
    </row>
    <row r="11" s="50" customFormat="1" ht="36" customHeight="1" spans="2:7">
      <c r="B11" s="52" t="s">
        <v>8</v>
      </c>
      <c r="C11" s="52"/>
      <c r="D11" s="52" t="s">
        <v>9</v>
      </c>
      <c r="G11" s="57"/>
    </row>
    <row r="12" s="50" customFormat="1" ht="36" customHeight="1" spans="2:3">
      <c r="B12" s="52" t="s">
        <v>10</v>
      </c>
      <c r="C12" s="52"/>
    </row>
    <row r="13" s="50" customFormat="1" ht="36" customHeight="1" spans="2:3">
      <c r="B13" s="52" t="s">
        <v>11</v>
      </c>
      <c r="C13" s="52"/>
    </row>
    <row r="14" s="50" customFormat="1" ht="36" customHeight="1" spans="2:3">
      <c r="B14" s="52" t="s">
        <v>12</v>
      </c>
      <c r="C14" s="52"/>
    </row>
    <row r="15" s="50" customFormat="1" ht="36" customHeight="1" spans="2:10">
      <c r="B15" s="52" t="s">
        <v>13</v>
      </c>
      <c r="C15" s="52"/>
      <c r="D15" s="58"/>
      <c r="H15" s="59" t="s">
        <v>14</v>
      </c>
      <c r="I15" s="59"/>
      <c r="J15" s="59"/>
    </row>
    <row r="16" s="50" customFormat="1" ht="17.1" customHeight="1" spans="4:10">
      <c r="D16" s="60" t="s">
        <v>14</v>
      </c>
      <c r="H16" s="61"/>
      <c r="I16" s="61"/>
      <c r="J16" s="61"/>
    </row>
    <row r="18" s="50" customFormat="1" ht="27.75" spans="8:9">
      <c r="H18" s="62"/>
      <c r="I18" s="55"/>
    </row>
    <row r="22" s="50" customFormat="1" ht="37.5" spans="4:4">
      <c r="D22" s="63"/>
    </row>
  </sheetData>
  <mergeCells count="4">
    <mergeCell ref="A1:J1"/>
    <mergeCell ref="D4:J4"/>
    <mergeCell ref="H15:J15"/>
    <mergeCell ref="H16:J16"/>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K15"/>
  <sheetViews>
    <sheetView topLeftCell="A5" workbookViewId="0">
      <selection activeCell="G14" sqref="G14"/>
    </sheetView>
  </sheetViews>
  <sheetFormatPr defaultColWidth="10.4070796460177" defaultRowHeight="11.25"/>
  <cols>
    <col min="1" max="1" width="4.33628318584071" style="36" customWidth="1"/>
    <col min="2" max="4" width="10.4070796460177" style="36"/>
    <col min="5" max="5" width="19.2212389380531" style="36"/>
    <col min="6" max="6" width="10.4070796460177" style="36"/>
    <col min="7" max="7" width="22.4070796460177" style="36" customWidth="1"/>
    <col min="8" max="8" width="10.4070796460177" style="36"/>
    <col min="9" max="9" width="13.8761061946903" style="36" customWidth="1"/>
    <col min="10" max="10" width="5.20353982300885" style="36" customWidth="1"/>
    <col min="11" max="11" width="15.9380530973451" style="36" customWidth="1"/>
    <col min="12" max="16384" width="10.4070796460177" style="36"/>
  </cols>
  <sheetData>
    <row r="1" s="36" customFormat="1" ht="54" customHeight="1" spans="2:11">
      <c r="B1" s="37" t="s">
        <v>15</v>
      </c>
      <c r="C1" s="38"/>
      <c r="D1" s="38"/>
      <c r="E1" s="38"/>
      <c r="F1" s="38"/>
      <c r="G1" s="38"/>
      <c r="H1" s="38"/>
      <c r="I1" s="38"/>
      <c r="J1" s="38"/>
      <c r="K1" s="38"/>
    </row>
    <row r="2" s="36" customFormat="1" ht="6" customHeight="1"/>
    <row r="3" s="36" customFormat="1" ht="20.25" spans="2:11">
      <c r="B3" s="39" t="s">
        <v>16</v>
      </c>
      <c r="C3" s="40"/>
      <c r="D3" s="40"/>
      <c r="E3" s="40"/>
      <c r="F3" s="40"/>
      <c r="G3" s="40"/>
      <c r="H3" s="40"/>
      <c r="I3" s="40"/>
      <c r="J3" s="40"/>
      <c r="K3" s="40"/>
    </row>
    <row r="4" s="36" customFormat="1" ht="69" customHeight="1" spans="2:11">
      <c r="B4" s="41" t="s">
        <v>17</v>
      </c>
      <c r="C4" s="41"/>
      <c r="D4" s="41"/>
      <c r="E4" s="41"/>
      <c r="F4" s="41"/>
      <c r="G4" s="41"/>
      <c r="H4" s="41"/>
      <c r="I4" s="41"/>
      <c r="J4" s="41"/>
      <c r="K4" s="41"/>
    </row>
    <row r="5" s="36" customFormat="1" ht="21.75" customHeight="1" spans="2:11">
      <c r="B5" s="39" t="s">
        <v>18</v>
      </c>
      <c r="C5" s="40"/>
      <c r="D5" s="40"/>
      <c r="E5" s="40"/>
      <c r="F5" s="40"/>
      <c r="G5" s="40"/>
      <c r="H5" s="40"/>
      <c r="I5" s="40"/>
      <c r="J5" s="40"/>
      <c r="K5" s="40"/>
    </row>
    <row r="6" s="36" customFormat="1" ht="41.25" customHeight="1" spans="2:11">
      <c r="B6" s="42" t="s">
        <v>19</v>
      </c>
      <c r="C6" s="42"/>
      <c r="D6" s="42"/>
      <c r="E6" s="42"/>
      <c r="F6" s="42"/>
      <c r="G6" s="42"/>
      <c r="H6" s="42"/>
      <c r="I6" s="42"/>
      <c r="J6" s="42"/>
      <c r="K6" s="42"/>
    </row>
    <row r="7" s="36" customFormat="1" ht="23.45" customHeight="1" spans="2:11">
      <c r="B7" s="43" t="s">
        <v>20</v>
      </c>
      <c r="C7" s="40"/>
      <c r="D7" s="40"/>
      <c r="E7" s="40"/>
      <c r="F7" s="40"/>
      <c r="G7" s="40"/>
      <c r="H7" s="40"/>
      <c r="I7" s="40"/>
      <c r="J7" s="40"/>
      <c r="K7" s="40"/>
    </row>
    <row r="8" s="36" customFormat="1" ht="78" customHeight="1" spans="2:11">
      <c r="B8" s="44" t="s">
        <v>21</v>
      </c>
      <c r="C8" s="44"/>
      <c r="D8" s="44"/>
      <c r="E8" s="44"/>
      <c r="F8" s="44"/>
      <c r="G8" s="44"/>
      <c r="H8" s="44"/>
      <c r="I8" s="44"/>
      <c r="J8" s="44"/>
      <c r="K8" s="44"/>
    </row>
    <row r="9" s="36" customFormat="1" ht="20.25" customHeight="1" spans="2:11">
      <c r="B9" s="39" t="s">
        <v>22</v>
      </c>
      <c r="C9" s="40"/>
      <c r="D9" s="40"/>
      <c r="E9" s="40"/>
      <c r="F9" s="40"/>
      <c r="G9" s="40"/>
      <c r="H9" s="40"/>
      <c r="I9" s="40"/>
      <c r="J9" s="40"/>
      <c r="K9" s="40"/>
    </row>
    <row r="10" s="36" customFormat="1" ht="25.15" customHeight="1" spans="2:11">
      <c r="B10" s="43" t="s">
        <v>23</v>
      </c>
      <c r="C10" s="40"/>
      <c r="D10" s="40"/>
      <c r="E10" s="40"/>
      <c r="F10" s="40"/>
      <c r="G10" s="45">
        <v>238622.2</v>
      </c>
      <c r="H10" s="39" t="s">
        <v>4</v>
      </c>
      <c r="I10" s="40"/>
      <c r="J10" s="40"/>
      <c r="K10" s="45"/>
    </row>
    <row r="11" s="36" customFormat="1" ht="24" customHeight="1" spans="2:11">
      <c r="B11" s="43" t="s">
        <v>24</v>
      </c>
      <c r="C11" s="40"/>
      <c r="D11" s="40"/>
      <c r="E11" s="40"/>
      <c r="F11" s="40"/>
      <c r="G11" s="45">
        <f>G10*3%</f>
        <v>7158.666</v>
      </c>
      <c r="H11" s="39" t="s">
        <v>4</v>
      </c>
      <c r="I11" s="40"/>
      <c r="J11" s="40"/>
      <c r="K11" s="45"/>
    </row>
    <row r="12" s="36" customFormat="1" ht="26.45" customHeight="1" spans="2:11">
      <c r="B12" s="43" t="s">
        <v>25</v>
      </c>
      <c r="C12" s="40"/>
      <c r="D12" s="40"/>
      <c r="E12" s="40"/>
      <c r="F12" s="40"/>
      <c r="G12" s="45">
        <f>G10*4.5%</f>
        <v>10737.999</v>
      </c>
      <c r="H12" s="39" t="s">
        <v>4</v>
      </c>
      <c r="I12" s="40"/>
      <c r="J12" s="40"/>
      <c r="K12" s="45"/>
    </row>
    <row r="13" s="36" customFormat="1" ht="26.45" customHeight="1" spans="2:11">
      <c r="B13" s="43" t="s">
        <v>26</v>
      </c>
      <c r="C13" s="40"/>
      <c r="D13" s="40"/>
      <c r="E13" s="40"/>
      <c r="F13" s="40"/>
      <c r="G13" s="45">
        <v>152000</v>
      </c>
      <c r="H13" s="39" t="s">
        <v>4</v>
      </c>
      <c r="I13" s="40"/>
      <c r="J13" s="40"/>
      <c r="K13" s="45"/>
    </row>
    <row r="14" s="36" customFormat="1" ht="20.25" spans="2:11">
      <c r="B14" s="39" t="s">
        <v>27</v>
      </c>
      <c r="C14" s="40"/>
      <c r="D14" s="40"/>
      <c r="E14" s="46"/>
      <c r="F14" s="40"/>
      <c r="G14" s="47">
        <f>G10+G11+G12+G13</f>
        <v>408518.865</v>
      </c>
      <c r="H14" s="39" t="s">
        <v>4</v>
      </c>
      <c r="I14" s="40"/>
      <c r="J14" s="40"/>
      <c r="K14" s="47"/>
    </row>
    <row r="15" s="36" customFormat="1" ht="12" customHeight="1" spans="2:7">
      <c r="B15" s="48"/>
      <c r="G15" s="49"/>
    </row>
  </sheetData>
  <mergeCells count="4">
    <mergeCell ref="B1:K1"/>
    <mergeCell ref="B4:K4"/>
    <mergeCell ref="B6:K6"/>
    <mergeCell ref="B8:K8"/>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8"/>
  <sheetViews>
    <sheetView topLeftCell="A29" workbookViewId="0">
      <selection activeCell="I48" sqref="I48"/>
    </sheetView>
  </sheetViews>
  <sheetFormatPr defaultColWidth="9.02654867256637" defaultRowHeight="13.5"/>
  <cols>
    <col min="2" max="2" width="22.646017699115" customWidth="1"/>
    <col min="3" max="3" width="13.283185840708" customWidth="1"/>
    <col min="4" max="4" width="9.02654867256637" style="16"/>
    <col min="6" max="6" width="24.1681415929204" customWidth="1"/>
    <col min="7" max="7" width="19.5221238938053" style="16" customWidth="1"/>
    <col min="9" max="9" width="11.7256637168142" style="17"/>
  </cols>
  <sheetData>
    <row r="1" ht="20.25" spans="1:7">
      <c r="A1" s="18" t="s">
        <v>28</v>
      </c>
      <c r="B1" s="18"/>
      <c r="C1" s="18"/>
      <c r="D1" s="18"/>
      <c r="E1" s="18"/>
      <c r="F1" s="18"/>
      <c r="G1" s="18"/>
    </row>
    <row r="2" ht="14.25" spans="1:7">
      <c r="A2" s="19" t="s">
        <v>29</v>
      </c>
      <c r="B2" s="19"/>
      <c r="C2" s="19"/>
      <c r="D2" s="20"/>
      <c r="E2" s="19"/>
      <c r="F2" s="21" t="s">
        <v>30</v>
      </c>
      <c r="G2" s="20"/>
    </row>
    <row r="3" spans="1:7">
      <c r="A3" s="22" t="s">
        <v>31</v>
      </c>
      <c r="B3" s="23" t="s">
        <v>32</v>
      </c>
      <c r="C3" s="23" t="s">
        <v>33</v>
      </c>
      <c r="D3" s="23" t="s">
        <v>34</v>
      </c>
      <c r="E3" s="23"/>
      <c r="F3" s="23"/>
      <c r="G3" s="24" t="s">
        <v>35</v>
      </c>
    </row>
    <row r="4" spans="1:12">
      <c r="A4" s="25" t="s">
        <v>36</v>
      </c>
      <c r="B4" s="26" t="s">
        <v>37</v>
      </c>
      <c r="C4" s="27"/>
      <c r="D4" s="27" t="s">
        <v>38</v>
      </c>
      <c r="E4" s="26"/>
      <c r="F4" s="26"/>
      <c r="G4" s="28">
        <v>196096.24</v>
      </c>
      <c r="I4" s="33"/>
      <c r="J4" s="34"/>
      <c r="K4" s="35"/>
      <c r="L4" s="35"/>
    </row>
    <row r="5" spans="1:12">
      <c r="A5" s="25" t="s">
        <v>39</v>
      </c>
      <c r="B5" s="26" t="s">
        <v>40</v>
      </c>
      <c r="C5" s="27"/>
      <c r="D5" s="27" t="s">
        <v>41</v>
      </c>
      <c r="E5" s="26"/>
      <c r="F5" s="26"/>
      <c r="G5" s="28">
        <v>52709.53</v>
      </c>
      <c r="I5" s="33"/>
      <c r="J5" s="34"/>
      <c r="K5" s="35"/>
      <c r="L5" s="35"/>
    </row>
    <row r="6" spans="1:12">
      <c r="A6" s="25" t="s">
        <v>42</v>
      </c>
      <c r="B6" s="26" t="s">
        <v>43</v>
      </c>
      <c r="C6" s="27"/>
      <c r="D6" s="27" t="s">
        <v>44</v>
      </c>
      <c r="E6" s="26"/>
      <c r="F6" s="26"/>
      <c r="G6" s="28">
        <v>59639.44</v>
      </c>
      <c r="I6" s="33"/>
      <c r="J6" s="34"/>
      <c r="K6" s="35"/>
      <c r="L6" s="35"/>
    </row>
    <row r="7" spans="1:12">
      <c r="A7" s="25" t="s">
        <v>45</v>
      </c>
      <c r="B7" s="26" t="s">
        <v>46</v>
      </c>
      <c r="C7" s="27"/>
      <c r="D7" s="27" t="s">
        <v>47</v>
      </c>
      <c r="E7" s="26"/>
      <c r="F7" s="26"/>
      <c r="G7" s="28">
        <v>53694.11</v>
      </c>
      <c r="I7" s="33"/>
      <c r="J7" s="34"/>
      <c r="K7" s="35"/>
      <c r="L7" s="35"/>
    </row>
    <row r="8" spans="1:12">
      <c r="A8" s="25" t="s">
        <v>48</v>
      </c>
      <c r="B8" s="26" t="s">
        <v>49</v>
      </c>
      <c r="C8" s="27"/>
      <c r="D8" s="27" t="s">
        <v>50</v>
      </c>
      <c r="E8" s="26"/>
      <c r="F8" s="26"/>
      <c r="G8" s="28">
        <v>9222.53</v>
      </c>
      <c r="I8" s="33"/>
      <c r="J8" s="34"/>
      <c r="K8" s="35"/>
      <c r="L8" s="35"/>
    </row>
    <row r="9" spans="1:12">
      <c r="A9" s="25" t="s">
        <v>51</v>
      </c>
      <c r="B9" s="26" t="s">
        <v>52</v>
      </c>
      <c r="C9" s="27"/>
      <c r="D9" s="27" t="s">
        <v>53</v>
      </c>
      <c r="E9" s="26"/>
      <c r="F9" s="26"/>
      <c r="G9" s="28">
        <v>10351.99</v>
      </c>
      <c r="I9" s="33"/>
      <c r="J9" s="34"/>
      <c r="K9" s="35"/>
      <c r="L9" s="35"/>
    </row>
    <row r="10" spans="1:12">
      <c r="A10" s="25" t="s">
        <v>54</v>
      </c>
      <c r="B10" s="26" t="s">
        <v>55</v>
      </c>
      <c r="C10" s="27"/>
      <c r="D10" s="27" t="s">
        <v>56</v>
      </c>
      <c r="E10" s="26"/>
      <c r="F10" s="26"/>
      <c r="G10" s="28">
        <v>10478.64</v>
      </c>
      <c r="I10" s="33"/>
      <c r="J10" s="34"/>
      <c r="K10" s="35"/>
      <c r="L10" s="35"/>
    </row>
    <row r="11" spans="1:12">
      <c r="A11" s="25" t="s">
        <v>57</v>
      </c>
      <c r="B11" s="26" t="s">
        <v>58</v>
      </c>
      <c r="C11" s="27"/>
      <c r="D11" s="27" t="s">
        <v>59</v>
      </c>
      <c r="E11" s="26"/>
      <c r="F11" s="26"/>
      <c r="G11" s="28"/>
      <c r="I11" s="33"/>
      <c r="J11" s="34"/>
      <c r="K11" s="35"/>
      <c r="L11" s="35"/>
    </row>
    <row r="12" spans="1:12">
      <c r="A12" s="25" t="s">
        <v>60</v>
      </c>
      <c r="B12" s="26" t="s">
        <v>61</v>
      </c>
      <c r="C12" s="27"/>
      <c r="D12" s="27" t="s">
        <v>62</v>
      </c>
      <c r="E12" s="26"/>
      <c r="F12" s="26"/>
      <c r="G12" s="28"/>
      <c r="I12" s="33"/>
      <c r="J12" s="34"/>
      <c r="K12" s="35"/>
      <c r="L12" s="35"/>
    </row>
    <row r="13" spans="1:12">
      <c r="A13" s="25" t="s">
        <v>63</v>
      </c>
      <c r="B13" s="26" t="s">
        <v>64</v>
      </c>
      <c r="C13" s="27"/>
      <c r="D13" s="27"/>
      <c r="E13" s="26"/>
      <c r="F13" s="26"/>
      <c r="G13" s="28"/>
      <c r="I13" s="33"/>
      <c r="J13" s="34"/>
      <c r="K13" s="35"/>
      <c r="L13" s="35"/>
    </row>
    <row r="14" spans="1:12">
      <c r="A14" s="25" t="s">
        <v>65</v>
      </c>
      <c r="B14" s="26" t="s">
        <v>66</v>
      </c>
      <c r="C14" s="27"/>
      <c r="D14" s="27" t="s">
        <v>62</v>
      </c>
      <c r="E14" s="26"/>
      <c r="F14" s="26"/>
      <c r="G14" s="28"/>
      <c r="I14" s="33"/>
      <c r="J14" s="34"/>
      <c r="K14" s="35"/>
      <c r="L14" s="35"/>
    </row>
    <row r="15" spans="1:12">
      <c r="A15" s="25" t="s">
        <v>67</v>
      </c>
      <c r="B15" s="26" t="s">
        <v>64</v>
      </c>
      <c r="C15" s="27"/>
      <c r="D15" s="27"/>
      <c r="E15" s="26"/>
      <c r="F15" s="26"/>
      <c r="G15" s="28"/>
      <c r="I15" s="33"/>
      <c r="J15" s="34"/>
      <c r="K15" s="35"/>
      <c r="L15" s="35"/>
    </row>
    <row r="16" spans="1:12">
      <c r="A16" s="25" t="s">
        <v>68</v>
      </c>
      <c r="B16" s="26" t="s">
        <v>69</v>
      </c>
      <c r="C16" s="27"/>
      <c r="D16" s="27" t="s">
        <v>62</v>
      </c>
      <c r="E16" s="26"/>
      <c r="F16" s="26"/>
      <c r="G16" s="28"/>
      <c r="I16" s="33"/>
      <c r="J16" s="34"/>
      <c r="K16" s="35"/>
      <c r="L16" s="35"/>
    </row>
    <row r="17" spans="1:12">
      <c r="A17" s="25" t="s">
        <v>70</v>
      </c>
      <c r="B17" s="26" t="s">
        <v>64</v>
      </c>
      <c r="C17" s="27"/>
      <c r="D17" s="27"/>
      <c r="E17" s="26"/>
      <c r="F17" s="26"/>
      <c r="G17" s="28"/>
      <c r="I17" s="33"/>
      <c r="J17" s="34"/>
      <c r="K17" s="35"/>
      <c r="L17" s="35"/>
    </row>
    <row r="18" spans="1:12">
      <c r="A18" s="25" t="s">
        <v>71</v>
      </c>
      <c r="B18" s="26" t="s">
        <v>72</v>
      </c>
      <c r="C18" s="27"/>
      <c r="D18" s="27"/>
      <c r="E18" s="26"/>
      <c r="F18" s="26"/>
      <c r="G18" s="28"/>
      <c r="I18" s="33"/>
      <c r="J18" s="34"/>
      <c r="K18" s="35"/>
      <c r="L18" s="35"/>
    </row>
    <row r="19" spans="1:12">
      <c r="A19" s="25" t="s">
        <v>73</v>
      </c>
      <c r="B19" s="26" t="s">
        <v>52</v>
      </c>
      <c r="C19" s="27"/>
      <c r="D19" s="27" t="s">
        <v>74</v>
      </c>
      <c r="E19" s="26"/>
      <c r="F19" s="26"/>
      <c r="G19" s="28"/>
      <c r="I19" s="33"/>
      <c r="J19" s="34"/>
      <c r="K19" s="35"/>
      <c r="L19" s="35"/>
    </row>
    <row r="20" spans="1:12">
      <c r="A20" s="25" t="s">
        <v>75</v>
      </c>
      <c r="B20" s="26" t="s">
        <v>55</v>
      </c>
      <c r="C20" s="27"/>
      <c r="D20" s="27" t="s">
        <v>76</v>
      </c>
      <c r="E20" s="26"/>
      <c r="F20" s="26"/>
      <c r="G20" s="28"/>
      <c r="I20" s="33"/>
      <c r="J20" s="34"/>
      <c r="K20" s="35"/>
      <c r="L20" s="35"/>
    </row>
    <row r="21" spans="1:12">
      <c r="A21" s="25" t="s">
        <v>77</v>
      </c>
      <c r="B21" s="26" t="s">
        <v>78</v>
      </c>
      <c r="C21" s="27"/>
      <c r="D21" s="27" t="s">
        <v>79</v>
      </c>
      <c r="E21" s="26"/>
      <c r="F21" s="26"/>
      <c r="G21" s="28">
        <v>4058.63</v>
      </c>
      <c r="I21" s="33"/>
      <c r="J21" s="34"/>
      <c r="K21" s="35"/>
      <c r="L21" s="35"/>
    </row>
    <row r="22" spans="1:12">
      <c r="A22" s="25" t="s">
        <v>80</v>
      </c>
      <c r="B22" s="26" t="s">
        <v>81</v>
      </c>
      <c r="C22" s="27"/>
      <c r="D22" s="27"/>
      <c r="E22" s="26"/>
      <c r="F22" s="26"/>
      <c r="G22" s="28">
        <v>3463.01</v>
      </c>
      <c r="I22" s="33"/>
      <c r="J22" s="34"/>
      <c r="K22" s="35"/>
      <c r="L22" s="35"/>
    </row>
    <row r="23" spans="1:12">
      <c r="A23" s="25" t="s">
        <v>82</v>
      </c>
      <c r="B23" s="26" t="s">
        <v>83</v>
      </c>
      <c r="C23" s="27"/>
      <c r="D23" s="27" t="s">
        <v>84</v>
      </c>
      <c r="E23" s="26"/>
      <c r="F23" s="26"/>
      <c r="G23" s="28"/>
      <c r="I23" s="33"/>
      <c r="J23" s="34"/>
      <c r="K23" s="35"/>
      <c r="L23" s="35"/>
    </row>
    <row r="24" spans="1:12">
      <c r="A24" s="25" t="s">
        <v>85</v>
      </c>
      <c r="B24" s="26" t="s">
        <v>86</v>
      </c>
      <c r="C24" s="27"/>
      <c r="D24" s="27"/>
      <c r="E24" s="26"/>
      <c r="F24" s="26"/>
      <c r="G24" s="28"/>
      <c r="I24" s="33"/>
      <c r="J24" s="34"/>
      <c r="K24" s="35"/>
      <c r="L24" s="35"/>
    </row>
    <row r="25" spans="1:12">
      <c r="A25" s="25" t="s">
        <v>87</v>
      </c>
      <c r="B25" s="26" t="s">
        <v>88</v>
      </c>
      <c r="C25" s="27"/>
      <c r="D25" s="27" t="s">
        <v>89</v>
      </c>
      <c r="E25" s="26"/>
      <c r="F25" s="26"/>
      <c r="G25" s="28"/>
      <c r="I25" s="33"/>
      <c r="J25" s="34"/>
      <c r="K25" s="35"/>
      <c r="L25" s="35"/>
    </row>
    <row r="26" spans="1:12">
      <c r="A26" s="25" t="s">
        <v>90</v>
      </c>
      <c r="B26" s="26" t="s">
        <v>91</v>
      </c>
      <c r="C26" s="27"/>
      <c r="D26" s="27" t="s">
        <v>92</v>
      </c>
      <c r="E26" s="26"/>
      <c r="F26" s="26"/>
      <c r="G26" s="28">
        <f>'单位工程概预算表（输出主材）'!N147</f>
        <v>152000</v>
      </c>
      <c r="I26" s="33"/>
      <c r="J26" s="34"/>
      <c r="K26" s="35"/>
      <c r="L26" s="35"/>
    </row>
    <row r="27" spans="1:12">
      <c r="A27" s="25" t="s">
        <v>93</v>
      </c>
      <c r="B27" s="26" t="s">
        <v>94</v>
      </c>
      <c r="C27" s="27"/>
      <c r="D27" s="27"/>
      <c r="E27" s="26"/>
      <c r="F27" s="26"/>
      <c r="G27" s="28"/>
      <c r="I27" s="33"/>
      <c r="J27" s="34"/>
      <c r="K27" s="35"/>
      <c r="L27" s="35"/>
    </row>
    <row r="28" spans="1:12">
      <c r="A28" s="25" t="s">
        <v>95</v>
      </c>
      <c r="B28" s="26" t="s">
        <v>96</v>
      </c>
      <c r="C28" s="27"/>
      <c r="D28" s="27"/>
      <c r="E28" s="26"/>
      <c r="F28" s="26"/>
      <c r="G28" s="28"/>
      <c r="I28" s="33"/>
      <c r="J28" s="34"/>
      <c r="K28" s="35"/>
      <c r="L28" s="35"/>
    </row>
    <row r="29" spans="1:12">
      <c r="A29" s="25" t="s">
        <v>97</v>
      </c>
      <c r="B29" s="26" t="s">
        <v>98</v>
      </c>
      <c r="C29" s="27"/>
      <c r="D29" s="27"/>
      <c r="E29" s="26"/>
      <c r="F29" s="26"/>
      <c r="G29" s="28"/>
      <c r="I29" s="33"/>
      <c r="J29" s="34"/>
      <c r="K29" s="35"/>
      <c r="L29" s="35"/>
    </row>
    <row r="30" spans="1:12">
      <c r="A30" s="25" t="s">
        <v>99</v>
      </c>
      <c r="B30" s="26" t="s">
        <v>100</v>
      </c>
      <c r="C30" s="27"/>
      <c r="D30" s="27" t="s">
        <v>101</v>
      </c>
      <c r="E30" s="26"/>
      <c r="F30" s="26"/>
      <c r="G30" s="28">
        <v>18764.58</v>
      </c>
      <c r="I30" s="33"/>
      <c r="J30" s="34"/>
      <c r="K30" s="35"/>
      <c r="L30" s="35"/>
    </row>
    <row r="31" spans="1:12">
      <c r="A31" s="25" t="s">
        <v>102</v>
      </c>
      <c r="B31" s="26" t="s">
        <v>103</v>
      </c>
      <c r="C31" s="27"/>
      <c r="D31" s="27" t="s">
        <v>104</v>
      </c>
      <c r="E31" s="26"/>
      <c r="F31" s="26"/>
      <c r="G31" s="28">
        <v>15696.89</v>
      </c>
      <c r="I31" s="33"/>
      <c r="J31" s="34"/>
      <c r="K31" s="35"/>
      <c r="L31" s="35"/>
    </row>
    <row r="32" spans="1:12">
      <c r="A32" s="25" t="s">
        <v>105</v>
      </c>
      <c r="B32" s="26" t="s">
        <v>106</v>
      </c>
      <c r="C32" s="27" t="s">
        <v>107</v>
      </c>
      <c r="D32" s="27" t="s">
        <v>108</v>
      </c>
      <c r="E32" s="26"/>
      <c r="F32" s="26"/>
      <c r="G32" s="28">
        <v>9819.78</v>
      </c>
      <c r="I32" s="33"/>
      <c r="J32" s="34"/>
      <c r="K32" s="35"/>
      <c r="L32" s="35"/>
    </row>
    <row r="33" ht="14.25" spans="1:12">
      <c r="A33" s="29" t="s">
        <v>109</v>
      </c>
      <c r="B33" s="30" t="s">
        <v>110</v>
      </c>
      <c r="C33" s="31" t="s">
        <v>111</v>
      </c>
      <c r="D33" s="31" t="s">
        <v>112</v>
      </c>
      <c r="E33" s="30"/>
      <c r="F33" s="30"/>
      <c r="G33" s="32">
        <v>432.22</v>
      </c>
      <c r="I33" s="33"/>
      <c r="J33" s="34"/>
      <c r="K33" s="35"/>
      <c r="L33" s="35"/>
    </row>
    <row r="34" ht="20.25" spans="1:12">
      <c r="A34" s="18" t="s">
        <v>28</v>
      </c>
      <c r="B34" s="18"/>
      <c r="C34" s="18"/>
      <c r="D34" s="18"/>
      <c r="E34" s="18"/>
      <c r="F34" s="18"/>
      <c r="G34" s="18"/>
      <c r="I34" s="33"/>
      <c r="J34" s="35"/>
      <c r="K34" s="35"/>
      <c r="L34" s="35"/>
    </row>
    <row r="35" ht="14.25" spans="1:12">
      <c r="A35" s="19" t="s">
        <v>29</v>
      </c>
      <c r="B35" s="19"/>
      <c r="C35" s="19"/>
      <c r="D35" s="20"/>
      <c r="E35" s="19"/>
      <c r="F35" s="21" t="s">
        <v>113</v>
      </c>
      <c r="G35" s="20"/>
      <c r="I35" s="33"/>
      <c r="J35" s="35"/>
      <c r="K35" s="35"/>
      <c r="L35" s="35"/>
    </row>
    <row r="36" spans="1:12">
      <c r="A36" s="22" t="s">
        <v>31</v>
      </c>
      <c r="B36" s="23" t="s">
        <v>32</v>
      </c>
      <c r="C36" s="23" t="s">
        <v>33</v>
      </c>
      <c r="D36" s="23" t="s">
        <v>34</v>
      </c>
      <c r="E36" s="23"/>
      <c r="F36" s="23"/>
      <c r="G36" s="24" t="s">
        <v>35</v>
      </c>
      <c r="I36" s="33"/>
      <c r="J36" s="35"/>
      <c r="K36" s="35"/>
      <c r="L36" s="35"/>
    </row>
    <row r="37" spans="1:12">
      <c r="A37" s="25" t="s">
        <v>114</v>
      </c>
      <c r="B37" s="26" t="s">
        <v>115</v>
      </c>
      <c r="C37" s="27" t="s">
        <v>116</v>
      </c>
      <c r="D37" s="27" t="s">
        <v>117</v>
      </c>
      <c r="E37" s="26"/>
      <c r="F37" s="26"/>
      <c r="G37" s="28">
        <v>4601.54</v>
      </c>
      <c r="I37" s="33"/>
      <c r="J37" s="34"/>
      <c r="K37" s="35"/>
      <c r="L37" s="35"/>
    </row>
    <row r="38" spans="1:12">
      <c r="A38" s="25" t="s">
        <v>118</v>
      </c>
      <c r="B38" s="26" t="s">
        <v>119</v>
      </c>
      <c r="C38" s="27" t="s">
        <v>120</v>
      </c>
      <c r="D38" s="27" t="s">
        <v>121</v>
      </c>
      <c r="E38" s="26"/>
      <c r="F38" s="26"/>
      <c r="G38" s="28">
        <v>537.64</v>
      </c>
      <c r="I38" s="33"/>
      <c r="J38" s="34"/>
      <c r="K38" s="35"/>
      <c r="L38" s="35"/>
    </row>
    <row r="39" spans="1:12">
      <c r="A39" s="25" t="s">
        <v>122</v>
      </c>
      <c r="B39" s="26" t="s">
        <v>123</v>
      </c>
      <c r="C39" s="27" t="s">
        <v>124</v>
      </c>
      <c r="D39" s="27" t="s">
        <v>125</v>
      </c>
      <c r="E39" s="26"/>
      <c r="F39" s="26"/>
      <c r="G39" s="28">
        <v>305.71</v>
      </c>
      <c r="I39" s="33"/>
      <c r="J39" s="34"/>
      <c r="K39" s="35"/>
      <c r="L39" s="35"/>
    </row>
    <row r="40" spans="1:12">
      <c r="A40" s="25" t="s">
        <v>126</v>
      </c>
      <c r="B40" s="26" t="s">
        <v>127</v>
      </c>
      <c r="C40" s="27" t="s">
        <v>128</v>
      </c>
      <c r="D40" s="27" t="s">
        <v>129</v>
      </c>
      <c r="E40" s="26"/>
      <c r="F40" s="26"/>
      <c r="G40" s="28">
        <v>3067.69</v>
      </c>
      <c r="I40" s="33"/>
      <c r="J40" s="34"/>
      <c r="K40" s="35"/>
      <c r="L40" s="35"/>
    </row>
    <row r="41" spans="1:12">
      <c r="A41" s="25" t="s">
        <v>130</v>
      </c>
      <c r="B41" s="26" t="s">
        <v>131</v>
      </c>
      <c r="C41" s="27"/>
      <c r="D41" s="27" t="s">
        <v>132</v>
      </c>
      <c r="E41" s="26"/>
      <c r="F41" s="26"/>
      <c r="G41" s="28"/>
      <c r="I41" s="33"/>
      <c r="J41" s="34"/>
      <c r="K41" s="35"/>
      <c r="L41" s="35"/>
    </row>
    <row r="42" spans="1:12">
      <c r="A42" s="25" t="s">
        <v>133</v>
      </c>
      <c r="B42" s="26" t="s">
        <v>134</v>
      </c>
      <c r="C42" s="27"/>
      <c r="D42" s="27" t="s">
        <v>135</v>
      </c>
      <c r="E42" s="26"/>
      <c r="F42" s="26"/>
      <c r="G42" s="28">
        <v>218919.45</v>
      </c>
      <c r="I42" s="33"/>
      <c r="J42" s="34"/>
      <c r="K42" s="35"/>
      <c r="L42" s="35"/>
    </row>
    <row r="43" spans="1:12">
      <c r="A43" s="25" t="s">
        <v>136</v>
      </c>
      <c r="B43" s="26" t="s">
        <v>137</v>
      </c>
      <c r="C43" s="27" t="s">
        <v>138</v>
      </c>
      <c r="D43" s="27" t="s">
        <v>139</v>
      </c>
      <c r="E43" s="26"/>
      <c r="F43" s="26"/>
      <c r="G43" s="28">
        <v>19702.75</v>
      </c>
      <c r="I43" s="33"/>
      <c r="J43" s="34"/>
      <c r="K43" s="35"/>
      <c r="L43" s="35"/>
    </row>
    <row r="44" spans="1:12">
      <c r="A44" s="25"/>
      <c r="B44" s="26" t="s">
        <v>140</v>
      </c>
      <c r="C44" s="27" t="s">
        <v>77</v>
      </c>
      <c r="D44" s="27"/>
      <c r="E44" s="26"/>
      <c r="F44" s="26"/>
      <c r="G44" s="28">
        <v>7158.67</v>
      </c>
      <c r="I44" s="33"/>
      <c r="J44" s="34"/>
      <c r="K44" s="35"/>
      <c r="L44" s="35"/>
    </row>
    <row r="45" spans="1:12">
      <c r="A45" s="25"/>
      <c r="B45" s="26" t="s">
        <v>141</v>
      </c>
      <c r="C45" s="27" t="s">
        <v>142</v>
      </c>
      <c r="D45" s="27"/>
      <c r="E45" s="26"/>
      <c r="F45" s="26"/>
      <c r="G45" s="28">
        <v>10738</v>
      </c>
      <c r="I45" s="33"/>
      <c r="J45" s="34"/>
      <c r="K45" s="35"/>
      <c r="L45" s="35"/>
    </row>
    <row r="46" spans="1:12">
      <c r="A46" s="25"/>
      <c r="B46" s="26" t="s">
        <v>143</v>
      </c>
      <c r="C46" s="27"/>
      <c r="D46" s="27" t="s">
        <v>92</v>
      </c>
      <c r="E46" s="26"/>
      <c r="F46" s="26"/>
      <c r="G46" s="28">
        <f>G26</f>
        <v>152000</v>
      </c>
      <c r="I46" s="33"/>
      <c r="J46" s="34"/>
      <c r="K46" s="35"/>
      <c r="L46" s="35"/>
    </row>
    <row r="47" spans="1:12">
      <c r="A47" s="25" t="s">
        <v>144</v>
      </c>
      <c r="B47" s="26" t="s">
        <v>145</v>
      </c>
      <c r="C47" s="27"/>
      <c r="D47" s="27" t="s">
        <v>146</v>
      </c>
      <c r="E47" s="26"/>
      <c r="F47" s="26"/>
      <c r="G47" s="28">
        <v>408518.87</v>
      </c>
      <c r="H47" s="28"/>
      <c r="I47" s="33"/>
      <c r="J47" s="34"/>
      <c r="K47" s="35"/>
      <c r="L47" s="35"/>
    </row>
    <row r="48" spans="9:12">
      <c r="I48" s="33"/>
      <c r="J48" s="35"/>
      <c r="K48" s="35"/>
      <c r="L48" s="35"/>
    </row>
  </sheetData>
  <mergeCells count="49">
    <mergeCell ref="A1:G1"/>
    <mergeCell ref="A2:D2"/>
    <mergeCell ref="F2:G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A34:G34"/>
    <mergeCell ref="A35:D35"/>
    <mergeCell ref="F35:G35"/>
    <mergeCell ref="D36:F36"/>
    <mergeCell ref="D37:F37"/>
    <mergeCell ref="D38:F38"/>
    <mergeCell ref="D39:F39"/>
    <mergeCell ref="D40:F40"/>
    <mergeCell ref="D41:F41"/>
    <mergeCell ref="D42:F42"/>
    <mergeCell ref="D43:F43"/>
    <mergeCell ref="D44:F44"/>
    <mergeCell ref="D45:F45"/>
    <mergeCell ref="D46:F46"/>
    <mergeCell ref="D47:F47"/>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47"/>
  <sheetViews>
    <sheetView tabSelected="1" zoomScale="90" zoomScaleNormal="90" topLeftCell="A129" workbookViewId="0">
      <selection activeCell="H151" sqref="H151"/>
    </sheetView>
  </sheetViews>
  <sheetFormatPr defaultColWidth="9.02654867256637" defaultRowHeight="13.5"/>
  <cols>
    <col min="6" max="6" width="14.141592920354" style="1" customWidth="1"/>
    <col min="7" max="8" width="9.3716814159292" style="1"/>
    <col min="9" max="11" width="9.02654867256637" style="1"/>
    <col min="12" max="12" width="2.65486725663717" style="1" customWidth="1"/>
    <col min="13" max="13" width="9.02654867256637" style="1"/>
    <col min="14" max="16" width="10.1681415929204"/>
    <col min="18" max="18" width="6.24778761061947" customWidth="1"/>
    <col min="19" max="21" width="10.1681415929204"/>
  </cols>
  <sheetData>
    <row r="1" ht="20.25" spans="1:21">
      <c r="A1" s="2" t="s">
        <v>147</v>
      </c>
      <c r="B1" s="2"/>
      <c r="C1" s="2"/>
      <c r="D1" s="2"/>
      <c r="E1" s="2"/>
      <c r="F1" s="2"/>
      <c r="G1" s="2"/>
      <c r="H1" s="2"/>
      <c r="I1" s="2"/>
      <c r="J1" s="2"/>
      <c r="K1" s="2"/>
      <c r="L1" s="2"/>
      <c r="M1" s="2"/>
      <c r="N1" s="2"/>
      <c r="O1" s="2"/>
      <c r="P1" s="2"/>
      <c r="Q1" s="2"/>
      <c r="R1" s="2"/>
      <c r="S1" s="2"/>
      <c r="T1" s="2"/>
      <c r="U1" s="2"/>
    </row>
    <row r="2" ht="14.25" spans="1:21">
      <c r="A2" s="3" t="s">
        <v>29</v>
      </c>
      <c r="B2" s="3"/>
      <c r="C2" s="3"/>
      <c r="D2" s="3"/>
      <c r="E2" s="3"/>
      <c r="F2" s="3"/>
      <c r="G2" s="3"/>
      <c r="H2" s="3"/>
      <c r="I2" s="3"/>
      <c r="J2" s="3"/>
      <c r="K2" s="3"/>
      <c r="L2" s="3"/>
      <c r="M2" s="3"/>
      <c r="N2" s="3"/>
      <c r="O2" s="3"/>
      <c r="P2" s="3"/>
      <c r="Q2" s="3"/>
      <c r="R2" s="3" t="s">
        <v>148</v>
      </c>
      <c r="S2" s="3"/>
      <c r="T2" s="3"/>
      <c r="U2" s="3"/>
    </row>
    <row r="3" spans="1:21">
      <c r="A3" s="4" t="s">
        <v>149</v>
      </c>
      <c r="B3" s="5" t="s">
        <v>150</v>
      </c>
      <c r="C3" s="5" t="s">
        <v>151</v>
      </c>
      <c r="D3" s="6" t="s">
        <v>152</v>
      </c>
      <c r="E3" s="6" t="s">
        <v>153</v>
      </c>
      <c r="F3" s="6" t="s">
        <v>154</v>
      </c>
      <c r="G3" s="6"/>
      <c r="H3" s="6"/>
      <c r="I3" s="6"/>
      <c r="J3" s="6"/>
      <c r="K3" s="6"/>
      <c r="L3" s="6"/>
      <c r="M3" s="6"/>
      <c r="N3" s="6" t="s">
        <v>155</v>
      </c>
      <c r="O3" s="6"/>
      <c r="P3" s="6"/>
      <c r="Q3" s="6"/>
      <c r="R3" s="6"/>
      <c r="S3" s="6"/>
      <c r="T3" s="6"/>
      <c r="U3" s="13"/>
    </row>
    <row r="4" spans="1:21">
      <c r="A4" s="7"/>
      <c r="B4" s="8"/>
      <c r="C4" s="8"/>
      <c r="D4" s="9"/>
      <c r="E4" s="9"/>
      <c r="F4" s="9" t="s">
        <v>156</v>
      </c>
      <c r="G4" s="9" t="s">
        <v>157</v>
      </c>
      <c r="H4" s="9" t="s">
        <v>158</v>
      </c>
      <c r="I4" s="9"/>
      <c r="J4" s="9"/>
      <c r="K4" s="9"/>
      <c r="L4" s="9"/>
      <c r="M4" s="9"/>
      <c r="N4" s="9" t="s">
        <v>156</v>
      </c>
      <c r="O4" s="9" t="s">
        <v>157</v>
      </c>
      <c r="P4" s="9" t="s">
        <v>158</v>
      </c>
      <c r="Q4" s="9"/>
      <c r="R4" s="9"/>
      <c r="S4" s="9"/>
      <c r="T4" s="9"/>
      <c r="U4" s="14"/>
    </row>
    <row r="5" spans="1:21">
      <c r="A5" s="7"/>
      <c r="B5" s="8"/>
      <c r="C5" s="8"/>
      <c r="D5" s="9"/>
      <c r="E5" s="9"/>
      <c r="F5" s="9"/>
      <c r="G5" s="9"/>
      <c r="H5" s="9" t="s">
        <v>40</v>
      </c>
      <c r="I5" s="9" t="s">
        <v>159</v>
      </c>
      <c r="J5" s="9" t="s">
        <v>160</v>
      </c>
      <c r="K5" s="9" t="s">
        <v>161</v>
      </c>
      <c r="L5" s="9"/>
      <c r="M5" s="9" t="s">
        <v>55</v>
      </c>
      <c r="N5" s="9"/>
      <c r="O5" s="9"/>
      <c r="P5" s="9" t="s">
        <v>40</v>
      </c>
      <c r="Q5" s="9" t="s">
        <v>159</v>
      </c>
      <c r="R5" s="9"/>
      <c r="S5" s="9" t="s">
        <v>160</v>
      </c>
      <c r="T5" s="9" t="s">
        <v>161</v>
      </c>
      <c r="U5" s="14" t="s">
        <v>55</v>
      </c>
    </row>
    <row r="6" spans="1:21">
      <c r="A6" s="10" t="s">
        <v>162</v>
      </c>
      <c r="B6" s="9"/>
      <c r="C6" s="9"/>
      <c r="D6" s="9"/>
      <c r="E6" s="9"/>
      <c r="F6" s="9"/>
      <c r="G6" s="9"/>
      <c r="H6" s="9"/>
      <c r="I6" s="9"/>
      <c r="J6" s="9"/>
      <c r="K6" s="9"/>
      <c r="L6" s="9"/>
      <c r="M6" s="9"/>
      <c r="N6" s="9"/>
      <c r="O6" s="9"/>
      <c r="P6" s="9"/>
      <c r="Q6" s="9"/>
      <c r="R6" s="9"/>
      <c r="S6" s="9"/>
      <c r="T6" s="9"/>
      <c r="U6" s="14"/>
    </row>
    <row r="7" ht="56.25" spans="1:21">
      <c r="A7" s="10" t="s">
        <v>163</v>
      </c>
      <c r="B7" s="9" t="s">
        <v>164</v>
      </c>
      <c r="C7" s="9" t="s">
        <v>165</v>
      </c>
      <c r="D7" s="9">
        <v>7</v>
      </c>
      <c r="E7" s="9"/>
      <c r="F7" s="9">
        <f>'[1]单位工程概预算表（输出主材）'!$V$7</f>
        <v>891.432</v>
      </c>
      <c r="G7" s="9">
        <f>'[1]单位工程概预算表（输出主材）'!$W$7</f>
        <v>166.704</v>
      </c>
      <c r="H7" s="9">
        <f>'[1]单位工程概预算表（输出主材）'!$X$7</f>
        <v>166.704</v>
      </c>
      <c r="I7" s="9">
        <f>'[1]单位工程概预算表（输出主材）'!$Y$7</f>
        <v>0.9</v>
      </c>
      <c r="J7" s="9">
        <f>'[1]单位工程概预算表（输出主材）'!$Z$7</f>
        <v>12.444</v>
      </c>
      <c r="K7" s="9">
        <f>'[1]单位工程概预算表（输出主材）'!$AA$7</f>
        <v>47.76</v>
      </c>
      <c r="L7" s="9"/>
      <c r="M7" s="9">
        <f>'[1]单位工程概预算表（输出主材）'!$AB$7</f>
        <v>48.348</v>
      </c>
      <c r="N7" s="9">
        <f>F7*D7</f>
        <v>6240.024</v>
      </c>
      <c r="O7" s="9">
        <f>G7*D7</f>
        <v>1166.928</v>
      </c>
      <c r="P7" s="9">
        <f>H7*D7</f>
        <v>1166.928</v>
      </c>
      <c r="Q7" s="9">
        <f>I7*D7</f>
        <v>6.3</v>
      </c>
      <c r="R7" s="9"/>
      <c r="S7" s="9">
        <f>J7*D7</f>
        <v>87.108</v>
      </c>
      <c r="T7" s="9">
        <f>K7*D7</f>
        <v>334.32</v>
      </c>
      <c r="U7" s="14">
        <f>M7*D7</f>
        <v>338.436</v>
      </c>
    </row>
    <row r="8" ht="22.5" spans="1:21">
      <c r="A8" s="10" t="s">
        <v>166</v>
      </c>
      <c r="B8" s="9" t="s">
        <v>167</v>
      </c>
      <c r="C8" s="9" t="s">
        <v>168</v>
      </c>
      <c r="D8" s="9">
        <v>70.84</v>
      </c>
      <c r="E8" s="9">
        <v>10.12</v>
      </c>
      <c r="F8" s="9">
        <f>'[1]单位工程概预算表（输出主材）'!$V$8</f>
        <v>65.508</v>
      </c>
      <c r="G8" s="9"/>
      <c r="H8" s="9"/>
      <c r="I8" s="9"/>
      <c r="J8" s="9"/>
      <c r="K8" s="9"/>
      <c r="L8" s="9"/>
      <c r="M8" s="9"/>
      <c r="N8" s="9">
        <f t="shared" ref="N8:N20" si="0">F8*D8</f>
        <v>4640.58672</v>
      </c>
      <c r="O8" s="9">
        <f t="shared" ref="O8:O20" si="1">G8*D8</f>
        <v>0</v>
      </c>
      <c r="P8" s="9">
        <f t="shared" ref="P8:P20" si="2">H8*D8</f>
        <v>0</v>
      </c>
      <c r="Q8" s="9">
        <f t="shared" ref="Q8:Q20" si="3">I8*D8</f>
        <v>0</v>
      </c>
      <c r="R8" s="9"/>
      <c r="S8" s="9">
        <f t="shared" ref="S8:S20" si="4">J8*D8</f>
        <v>0</v>
      </c>
      <c r="T8" s="9">
        <f t="shared" ref="T8:T20" si="5">K8*D8</f>
        <v>0</v>
      </c>
      <c r="U8" s="14">
        <f t="shared" ref="U8:U20" si="6">M8*D8</f>
        <v>0</v>
      </c>
    </row>
    <row r="9" ht="22.5" spans="1:21">
      <c r="A9" s="10" t="s">
        <v>166</v>
      </c>
      <c r="B9" s="9" t="s">
        <v>169</v>
      </c>
      <c r="C9" s="9" t="s">
        <v>170</v>
      </c>
      <c r="D9" s="9">
        <v>12.000002</v>
      </c>
      <c r="E9" s="9">
        <v>1.714286</v>
      </c>
      <c r="F9" s="9">
        <f>'[1]单位工程概预算表（输出主材）'!$V$9</f>
        <v>56.952</v>
      </c>
      <c r="G9" s="9"/>
      <c r="H9" s="9"/>
      <c r="I9" s="9"/>
      <c r="J9" s="9"/>
      <c r="K9" s="9"/>
      <c r="L9" s="9"/>
      <c r="M9" s="9"/>
      <c r="N9" s="9">
        <f t="shared" si="0"/>
        <v>683.424113904</v>
      </c>
      <c r="O9" s="9">
        <f t="shared" si="1"/>
        <v>0</v>
      </c>
      <c r="P9" s="9">
        <f t="shared" si="2"/>
        <v>0</v>
      </c>
      <c r="Q9" s="9">
        <f t="shared" si="3"/>
        <v>0</v>
      </c>
      <c r="R9" s="9"/>
      <c r="S9" s="9">
        <f t="shared" si="4"/>
        <v>0</v>
      </c>
      <c r="T9" s="9">
        <f t="shared" si="5"/>
        <v>0</v>
      </c>
      <c r="U9" s="14">
        <f t="shared" si="6"/>
        <v>0</v>
      </c>
    </row>
    <row r="10" ht="33.75" spans="1:21">
      <c r="A10" s="10" t="s">
        <v>166</v>
      </c>
      <c r="B10" s="9" t="s">
        <v>171</v>
      </c>
      <c r="C10" s="9" t="s">
        <v>170</v>
      </c>
      <c r="D10" s="9">
        <v>0.999999</v>
      </c>
      <c r="E10" s="9">
        <v>0.142857</v>
      </c>
      <c r="F10" s="9">
        <f>'[1]单位工程概预算表（输出主材）'!$V$10</f>
        <v>103.656</v>
      </c>
      <c r="G10" s="9"/>
      <c r="H10" s="9"/>
      <c r="I10" s="9"/>
      <c r="J10" s="9"/>
      <c r="K10" s="9"/>
      <c r="L10" s="9"/>
      <c r="M10" s="9"/>
      <c r="N10" s="9">
        <f t="shared" si="0"/>
        <v>103.655896344</v>
      </c>
      <c r="O10" s="9">
        <f t="shared" si="1"/>
        <v>0</v>
      </c>
      <c r="P10" s="9">
        <f t="shared" si="2"/>
        <v>0</v>
      </c>
      <c r="Q10" s="9">
        <f t="shared" si="3"/>
        <v>0</v>
      </c>
      <c r="R10" s="9"/>
      <c r="S10" s="9">
        <f t="shared" si="4"/>
        <v>0</v>
      </c>
      <c r="T10" s="9">
        <f t="shared" si="5"/>
        <v>0</v>
      </c>
      <c r="U10" s="14">
        <f t="shared" si="6"/>
        <v>0</v>
      </c>
    </row>
    <row r="11" ht="22.5" spans="1:21">
      <c r="A11" s="10" t="s">
        <v>166</v>
      </c>
      <c r="B11" s="9" t="s">
        <v>172</v>
      </c>
      <c r="C11" s="9" t="s">
        <v>170</v>
      </c>
      <c r="D11" s="9">
        <v>1.999998</v>
      </c>
      <c r="E11" s="9">
        <v>0.285714</v>
      </c>
      <c r="F11" s="9">
        <f>'[1]单位工程概预算表（输出主材）'!$V$11</f>
        <v>95.46</v>
      </c>
      <c r="G11" s="9"/>
      <c r="H11" s="9"/>
      <c r="I11" s="9"/>
      <c r="J11" s="9"/>
      <c r="K11" s="9"/>
      <c r="L11" s="9"/>
      <c r="M11" s="9"/>
      <c r="N11" s="9">
        <f t="shared" si="0"/>
        <v>190.91980908</v>
      </c>
      <c r="O11" s="9">
        <f t="shared" si="1"/>
        <v>0</v>
      </c>
      <c r="P11" s="9">
        <f t="shared" si="2"/>
        <v>0</v>
      </c>
      <c r="Q11" s="9">
        <f t="shared" si="3"/>
        <v>0</v>
      </c>
      <c r="R11" s="9"/>
      <c r="S11" s="9">
        <f t="shared" si="4"/>
        <v>0</v>
      </c>
      <c r="T11" s="9">
        <f t="shared" si="5"/>
        <v>0</v>
      </c>
      <c r="U11" s="14">
        <f t="shared" si="6"/>
        <v>0</v>
      </c>
    </row>
    <row r="12" ht="22.5" spans="1:21">
      <c r="A12" s="10" t="s">
        <v>166</v>
      </c>
      <c r="B12" s="9" t="s">
        <v>173</v>
      </c>
      <c r="C12" s="9" t="s">
        <v>170</v>
      </c>
      <c r="D12" s="9">
        <v>6.000001</v>
      </c>
      <c r="E12" s="9">
        <v>0.857143</v>
      </c>
      <c r="F12" s="9">
        <f>'[1]单位工程概预算表（输出主材）'!$V$12</f>
        <v>94.536</v>
      </c>
      <c r="G12" s="9"/>
      <c r="H12" s="9"/>
      <c r="I12" s="9"/>
      <c r="J12" s="9"/>
      <c r="K12" s="9"/>
      <c r="L12" s="9"/>
      <c r="M12" s="9"/>
      <c r="N12" s="9">
        <f t="shared" si="0"/>
        <v>567.216094536</v>
      </c>
      <c r="O12" s="9">
        <f t="shared" si="1"/>
        <v>0</v>
      </c>
      <c r="P12" s="9">
        <f t="shared" si="2"/>
        <v>0</v>
      </c>
      <c r="Q12" s="9">
        <f t="shared" si="3"/>
        <v>0</v>
      </c>
      <c r="R12" s="9"/>
      <c r="S12" s="9">
        <f t="shared" si="4"/>
        <v>0</v>
      </c>
      <c r="T12" s="9">
        <f t="shared" si="5"/>
        <v>0</v>
      </c>
      <c r="U12" s="14">
        <f t="shared" si="6"/>
        <v>0</v>
      </c>
    </row>
    <row r="13" ht="33.75" spans="1:21">
      <c r="A13" s="10" t="s">
        <v>166</v>
      </c>
      <c r="B13" s="9" t="s">
        <v>174</v>
      </c>
      <c r="C13" s="9" t="s">
        <v>170</v>
      </c>
      <c r="D13" s="9">
        <v>0.132573</v>
      </c>
      <c r="E13" s="9">
        <v>0.018939</v>
      </c>
      <c r="F13" s="9">
        <f>'[1]单位工程概预算表（输出主材）'!$V$13</f>
        <v>409.092</v>
      </c>
      <c r="G13" s="9"/>
      <c r="H13" s="9"/>
      <c r="I13" s="9"/>
      <c r="J13" s="9"/>
      <c r="K13" s="9"/>
      <c r="L13" s="9"/>
      <c r="M13" s="9"/>
      <c r="N13" s="9">
        <f t="shared" si="0"/>
        <v>54.234553716</v>
      </c>
      <c r="O13" s="9">
        <f t="shared" si="1"/>
        <v>0</v>
      </c>
      <c r="P13" s="9">
        <f t="shared" si="2"/>
        <v>0</v>
      </c>
      <c r="Q13" s="9">
        <f t="shared" si="3"/>
        <v>0</v>
      </c>
      <c r="R13" s="9"/>
      <c r="S13" s="9">
        <f t="shared" si="4"/>
        <v>0</v>
      </c>
      <c r="T13" s="9">
        <f t="shared" si="5"/>
        <v>0</v>
      </c>
      <c r="U13" s="14">
        <f t="shared" si="6"/>
        <v>0</v>
      </c>
    </row>
    <row r="14" ht="56.25" spans="1:21">
      <c r="A14" s="10" t="s">
        <v>175</v>
      </c>
      <c r="B14" s="9" t="s">
        <v>176</v>
      </c>
      <c r="C14" s="9" t="s">
        <v>165</v>
      </c>
      <c r="D14" s="9">
        <v>3</v>
      </c>
      <c r="E14" s="9"/>
      <c r="F14" s="9">
        <f>'[1]单位工程概预算表（输出主材）'!$V$14</f>
        <v>1380.276</v>
      </c>
      <c r="G14" s="9">
        <f>'[1]单位工程概预算表（输出主材）'!$W$14</f>
        <v>1807.128</v>
      </c>
      <c r="H14" s="9">
        <f>'[1]单位工程概预算表（输出主材）'!$X$14</f>
        <v>229.392</v>
      </c>
      <c r="I14" s="9">
        <f>'[1]单位工程概预算表（输出主材）'!$Y$14</f>
        <v>17.376</v>
      </c>
      <c r="J14" s="9">
        <f>'[1]单位工程概预算表（输出主材）'!$Z$14</f>
        <v>47.832</v>
      </c>
      <c r="K14" s="9">
        <f>'[1]单位工程概预算表（输出主材）'!$AA$14</f>
        <v>65.724</v>
      </c>
      <c r="L14" s="9"/>
      <c r="M14" s="9">
        <f>'[1]单位工程概预算表（输出主材）'!$AB$14</f>
        <v>66.528</v>
      </c>
      <c r="N14" s="9">
        <f t="shared" si="0"/>
        <v>4140.828</v>
      </c>
      <c r="O14" s="9">
        <f t="shared" si="1"/>
        <v>5421.384</v>
      </c>
      <c r="P14" s="9">
        <f t="shared" si="2"/>
        <v>688.176</v>
      </c>
      <c r="Q14" s="9">
        <f t="shared" si="3"/>
        <v>52.128</v>
      </c>
      <c r="R14" s="9"/>
      <c r="S14" s="9">
        <f t="shared" si="4"/>
        <v>143.496</v>
      </c>
      <c r="T14" s="9">
        <f t="shared" si="5"/>
        <v>197.172</v>
      </c>
      <c r="U14" s="14">
        <f t="shared" si="6"/>
        <v>199.584</v>
      </c>
    </row>
    <row r="15" ht="33.75" spans="1:21">
      <c r="A15" s="10" t="s">
        <v>166</v>
      </c>
      <c r="B15" s="9" t="s">
        <v>177</v>
      </c>
      <c r="C15" s="9" t="s">
        <v>168</v>
      </c>
      <c r="D15" s="9">
        <v>29.94</v>
      </c>
      <c r="E15" s="9">
        <v>9.98</v>
      </c>
      <c r="F15" s="9">
        <f>'[1]单位工程概预算表（输出主材）'!$V$15</f>
        <v>102</v>
      </c>
      <c r="G15" s="9"/>
      <c r="H15" s="9"/>
      <c r="I15" s="9"/>
      <c r="J15" s="9"/>
      <c r="K15" s="9"/>
      <c r="L15" s="9"/>
      <c r="M15" s="9"/>
      <c r="N15" s="9">
        <f t="shared" si="0"/>
        <v>3053.88</v>
      </c>
      <c r="O15" s="9">
        <f t="shared" si="1"/>
        <v>0</v>
      </c>
      <c r="P15" s="9">
        <f t="shared" si="2"/>
        <v>0</v>
      </c>
      <c r="Q15" s="9">
        <f t="shared" si="3"/>
        <v>0</v>
      </c>
      <c r="R15" s="9"/>
      <c r="S15" s="9">
        <f t="shared" si="4"/>
        <v>0</v>
      </c>
      <c r="T15" s="9">
        <f t="shared" si="5"/>
        <v>0</v>
      </c>
      <c r="U15" s="14">
        <f t="shared" si="6"/>
        <v>0</v>
      </c>
    </row>
    <row r="16" ht="22.5" spans="1:21">
      <c r="A16" s="10" t="s">
        <v>166</v>
      </c>
      <c r="B16" s="9" t="s">
        <v>178</v>
      </c>
      <c r="C16" s="9" t="s">
        <v>170</v>
      </c>
      <c r="D16" s="9">
        <v>12</v>
      </c>
      <c r="E16" s="9">
        <v>4</v>
      </c>
      <c r="F16" s="9">
        <f>'[1]单位工程概预算表（输出主材）'!$V$16</f>
        <v>32.952</v>
      </c>
      <c r="G16" s="9"/>
      <c r="H16" s="9"/>
      <c r="I16" s="9"/>
      <c r="J16" s="9"/>
      <c r="K16" s="9"/>
      <c r="L16" s="9"/>
      <c r="M16" s="9"/>
      <c r="N16" s="9">
        <f t="shared" si="0"/>
        <v>395.424</v>
      </c>
      <c r="O16" s="9">
        <f t="shared" si="1"/>
        <v>0</v>
      </c>
      <c r="P16" s="9">
        <f t="shared" si="2"/>
        <v>0</v>
      </c>
      <c r="Q16" s="9">
        <f t="shared" si="3"/>
        <v>0</v>
      </c>
      <c r="R16" s="9"/>
      <c r="S16" s="9">
        <f t="shared" si="4"/>
        <v>0</v>
      </c>
      <c r="T16" s="9">
        <f t="shared" si="5"/>
        <v>0</v>
      </c>
      <c r="U16" s="14">
        <f t="shared" si="6"/>
        <v>0</v>
      </c>
    </row>
    <row r="17" ht="33.75" spans="1:21">
      <c r="A17" s="10" t="s">
        <v>166</v>
      </c>
      <c r="B17" s="9" t="s">
        <v>179</v>
      </c>
      <c r="C17" s="9" t="s">
        <v>170</v>
      </c>
      <c r="D17" s="9">
        <v>2.000001</v>
      </c>
      <c r="E17" s="9">
        <v>0.666667</v>
      </c>
      <c r="F17" s="9">
        <f>'[1]单位工程概预算表（输出主材）'!$V$17</f>
        <v>171.336</v>
      </c>
      <c r="G17" s="9"/>
      <c r="H17" s="9"/>
      <c r="I17" s="9"/>
      <c r="J17" s="9"/>
      <c r="K17" s="9"/>
      <c r="L17" s="9"/>
      <c r="M17" s="9"/>
      <c r="N17" s="9">
        <f t="shared" si="0"/>
        <v>342.672171336</v>
      </c>
      <c r="O17" s="9">
        <f t="shared" si="1"/>
        <v>0</v>
      </c>
      <c r="P17" s="9">
        <f t="shared" si="2"/>
        <v>0</v>
      </c>
      <c r="Q17" s="9">
        <f t="shared" si="3"/>
        <v>0</v>
      </c>
      <c r="R17" s="9"/>
      <c r="S17" s="9">
        <f t="shared" si="4"/>
        <v>0</v>
      </c>
      <c r="T17" s="9">
        <f t="shared" si="5"/>
        <v>0</v>
      </c>
      <c r="U17" s="14">
        <f t="shared" si="6"/>
        <v>0</v>
      </c>
    </row>
    <row r="18" ht="33.75" spans="1:21">
      <c r="A18" s="10" t="s">
        <v>166</v>
      </c>
      <c r="B18" s="9" t="s">
        <v>180</v>
      </c>
      <c r="C18" s="9" t="s">
        <v>170</v>
      </c>
      <c r="D18" s="9">
        <v>0.999999</v>
      </c>
      <c r="E18" s="9">
        <v>0.333333</v>
      </c>
      <c r="F18" s="9">
        <f>'[1]单位工程概预算表（输出主材）'!$V$18</f>
        <v>183.336</v>
      </c>
      <c r="G18" s="9"/>
      <c r="H18" s="9"/>
      <c r="I18" s="9"/>
      <c r="J18" s="9"/>
      <c r="K18" s="9"/>
      <c r="L18" s="9"/>
      <c r="M18" s="9"/>
      <c r="N18" s="9">
        <f t="shared" si="0"/>
        <v>183.335816664</v>
      </c>
      <c r="O18" s="9">
        <f t="shared" si="1"/>
        <v>0</v>
      </c>
      <c r="P18" s="9">
        <f t="shared" si="2"/>
        <v>0</v>
      </c>
      <c r="Q18" s="9">
        <f t="shared" si="3"/>
        <v>0</v>
      </c>
      <c r="R18" s="9"/>
      <c r="S18" s="9">
        <f t="shared" si="4"/>
        <v>0</v>
      </c>
      <c r="T18" s="9">
        <f t="shared" si="5"/>
        <v>0</v>
      </c>
      <c r="U18" s="14">
        <f t="shared" si="6"/>
        <v>0</v>
      </c>
    </row>
    <row r="19" ht="22.5" spans="1:21">
      <c r="A19" s="10" t="s">
        <v>166</v>
      </c>
      <c r="B19" s="9" t="s">
        <v>181</v>
      </c>
      <c r="C19" s="9" t="s">
        <v>170</v>
      </c>
      <c r="D19" s="9">
        <v>2.000001</v>
      </c>
      <c r="E19" s="9">
        <v>0.666667</v>
      </c>
      <c r="F19" s="9">
        <f>'[1]单位工程概预算表（输出主材）'!$V$19</f>
        <v>82.752</v>
      </c>
      <c r="G19" s="9"/>
      <c r="H19" s="9"/>
      <c r="I19" s="9"/>
      <c r="J19" s="9"/>
      <c r="K19" s="9"/>
      <c r="L19" s="9"/>
      <c r="M19" s="9"/>
      <c r="N19" s="9">
        <f t="shared" si="0"/>
        <v>165.504082752</v>
      </c>
      <c r="O19" s="9">
        <f t="shared" si="1"/>
        <v>0</v>
      </c>
      <c r="P19" s="9">
        <f t="shared" si="2"/>
        <v>0</v>
      </c>
      <c r="Q19" s="9">
        <f t="shared" si="3"/>
        <v>0</v>
      </c>
      <c r="R19" s="9"/>
      <c r="S19" s="9">
        <f t="shared" si="4"/>
        <v>0</v>
      </c>
      <c r="T19" s="9">
        <f t="shared" si="5"/>
        <v>0</v>
      </c>
      <c r="U19" s="14">
        <f t="shared" si="6"/>
        <v>0</v>
      </c>
    </row>
    <row r="20" ht="45.75" spans="1:21">
      <c r="A20" s="11" t="s">
        <v>182</v>
      </c>
      <c r="B20" s="12" t="s">
        <v>183</v>
      </c>
      <c r="C20" s="12" t="s">
        <v>165</v>
      </c>
      <c r="D20" s="12">
        <v>3</v>
      </c>
      <c r="E20" s="12"/>
      <c r="F20" s="12">
        <f>'[1]单位工程概预算表（输出主材）'!$V$20</f>
        <v>1299.636</v>
      </c>
      <c r="G20" s="12">
        <f>'[1]单位工程概预算表（输出主材）'!$W$20</f>
        <v>1607.508</v>
      </c>
      <c r="H20" s="12">
        <f>'[1]单位工程概预算表（输出主材）'!$X$20</f>
        <v>164.76</v>
      </c>
      <c r="I20" s="12">
        <f>'[1]单位工程概预算表（输出主材）'!$Y$20</f>
        <v>10.08</v>
      </c>
      <c r="J20" s="12">
        <f>'[1]单位工程概预算表（输出主材）'!$Z$20</f>
        <v>38.04</v>
      </c>
      <c r="K20" s="12">
        <f>'[1]单位工程概预算表（输出主材）'!$AA$20</f>
        <v>47.208</v>
      </c>
      <c r="L20" s="12"/>
      <c r="M20" s="12">
        <f>'[1]单位工程概预算表（输出主材）'!$AB$20</f>
        <v>47.784</v>
      </c>
      <c r="N20" s="9">
        <f t="shared" si="0"/>
        <v>3898.908</v>
      </c>
      <c r="O20" s="9">
        <f t="shared" si="1"/>
        <v>4822.524</v>
      </c>
      <c r="P20" s="9">
        <f t="shared" si="2"/>
        <v>494.28</v>
      </c>
      <c r="Q20" s="9">
        <f t="shared" si="3"/>
        <v>30.24</v>
      </c>
      <c r="R20" s="9"/>
      <c r="S20" s="9">
        <f t="shared" si="4"/>
        <v>114.12</v>
      </c>
      <c r="T20" s="9">
        <f t="shared" si="5"/>
        <v>141.624</v>
      </c>
      <c r="U20" s="14">
        <f t="shared" si="6"/>
        <v>143.352</v>
      </c>
    </row>
    <row r="21" ht="20.25" spans="1:21">
      <c r="A21" s="2" t="s">
        <v>147</v>
      </c>
      <c r="B21" s="2"/>
      <c r="C21" s="2"/>
      <c r="D21" s="2"/>
      <c r="E21" s="2"/>
      <c r="F21" s="2"/>
      <c r="G21" s="2"/>
      <c r="H21" s="2"/>
      <c r="I21" s="2"/>
      <c r="J21" s="2"/>
      <c r="K21" s="2"/>
      <c r="L21" s="2"/>
      <c r="M21" s="2"/>
      <c r="N21" s="2"/>
      <c r="O21" s="2"/>
      <c r="P21" s="2"/>
      <c r="Q21" s="2"/>
      <c r="R21" s="2"/>
      <c r="S21" s="2"/>
      <c r="T21" s="2"/>
      <c r="U21" s="2"/>
    </row>
    <row r="22" ht="14.25" spans="1:21">
      <c r="A22" s="3" t="s">
        <v>29</v>
      </c>
      <c r="B22" s="3"/>
      <c r="C22" s="3"/>
      <c r="D22" s="3"/>
      <c r="E22" s="3"/>
      <c r="F22" s="3"/>
      <c r="G22" s="3"/>
      <c r="H22" s="3"/>
      <c r="I22" s="3"/>
      <c r="J22" s="3"/>
      <c r="K22" s="3"/>
      <c r="L22" s="3"/>
      <c r="M22" s="3"/>
      <c r="N22" s="3"/>
      <c r="O22" s="3"/>
      <c r="P22" s="3"/>
      <c r="Q22" s="3"/>
      <c r="R22" s="3" t="s">
        <v>184</v>
      </c>
      <c r="S22" s="3"/>
      <c r="T22" s="3"/>
      <c r="U22" s="3"/>
    </row>
    <row r="23" spans="1:21">
      <c r="A23" s="4" t="s">
        <v>149</v>
      </c>
      <c r="B23" s="5" t="s">
        <v>150</v>
      </c>
      <c r="C23" s="5" t="s">
        <v>151</v>
      </c>
      <c r="D23" s="6" t="s">
        <v>152</v>
      </c>
      <c r="E23" s="6" t="s">
        <v>153</v>
      </c>
      <c r="F23" s="6" t="s">
        <v>154</v>
      </c>
      <c r="G23" s="6"/>
      <c r="H23" s="6"/>
      <c r="I23" s="6"/>
      <c r="J23" s="6"/>
      <c r="K23" s="6"/>
      <c r="L23" s="6"/>
      <c r="M23" s="6"/>
      <c r="N23" s="6" t="s">
        <v>155</v>
      </c>
      <c r="O23" s="6"/>
      <c r="P23" s="6"/>
      <c r="Q23" s="6"/>
      <c r="R23" s="6"/>
      <c r="S23" s="6"/>
      <c r="T23" s="6"/>
      <c r="U23" s="13"/>
    </row>
    <row r="24" spans="1:21">
      <c r="A24" s="7"/>
      <c r="B24" s="8"/>
      <c r="C24" s="8"/>
      <c r="D24" s="9"/>
      <c r="E24" s="9"/>
      <c r="F24" s="9" t="s">
        <v>156</v>
      </c>
      <c r="G24" s="9" t="s">
        <v>157</v>
      </c>
      <c r="H24" s="9" t="s">
        <v>158</v>
      </c>
      <c r="I24" s="9"/>
      <c r="J24" s="9"/>
      <c r="K24" s="9"/>
      <c r="L24" s="9"/>
      <c r="M24" s="9"/>
      <c r="N24" s="9" t="s">
        <v>156</v>
      </c>
      <c r="O24" s="9" t="s">
        <v>157</v>
      </c>
      <c r="P24" s="9" t="s">
        <v>158</v>
      </c>
      <c r="Q24" s="9"/>
      <c r="R24" s="9"/>
      <c r="S24" s="9"/>
      <c r="T24" s="9"/>
      <c r="U24" s="14"/>
    </row>
    <row r="25" spans="1:21">
      <c r="A25" s="7"/>
      <c r="B25" s="8"/>
      <c r="C25" s="8"/>
      <c r="D25" s="9"/>
      <c r="E25" s="9"/>
      <c r="F25" s="9"/>
      <c r="G25" s="9"/>
      <c r="H25" s="9" t="s">
        <v>40</v>
      </c>
      <c r="I25" s="9" t="s">
        <v>159</v>
      </c>
      <c r="J25" s="9" t="s">
        <v>160</v>
      </c>
      <c r="K25" s="9" t="s">
        <v>161</v>
      </c>
      <c r="L25" s="9"/>
      <c r="M25" s="9" t="s">
        <v>55</v>
      </c>
      <c r="N25" s="9"/>
      <c r="O25" s="9"/>
      <c r="P25" s="9" t="s">
        <v>40</v>
      </c>
      <c r="Q25" s="9" t="s">
        <v>159</v>
      </c>
      <c r="R25" s="9"/>
      <c r="S25" s="9" t="s">
        <v>160</v>
      </c>
      <c r="T25" s="9" t="s">
        <v>161</v>
      </c>
      <c r="U25" s="14" t="s">
        <v>55</v>
      </c>
    </row>
    <row r="26" ht="22.5" spans="1:21">
      <c r="A26" s="10"/>
      <c r="B26" s="9" t="s">
        <v>185</v>
      </c>
      <c r="C26" s="9"/>
      <c r="D26" s="9"/>
      <c r="E26" s="9"/>
      <c r="F26" s="9"/>
      <c r="G26" s="9"/>
      <c r="H26" s="9"/>
      <c r="I26" s="9"/>
      <c r="J26" s="9"/>
      <c r="K26" s="9"/>
      <c r="L26" s="9"/>
      <c r="M26" s="9"/>
      <c r="N26" s="9"/>
      <c r="O26" s="9"/>
      <c r="P26" s="9"/>
      <c r="Q26" s="9"/>
      <c r="R26" s="9"/>
      <c r="S26" s="9"/>
      <c r="T26" s="9"/>
      <c r="U26" s="14"/>
    </row>
    <row r="27" ht="33.75" spans="1:21">
      <c r="A27" s="10" t="s">
        <v>166</v>
      </c>
      <c r="B27" s="9" t="s">
        <v>186</v>
      </c>
      <c r="C27" s="9" t="s">
        <v>168</v>
      </c>
      <c r="D27" s="9">
        <v>30.18</v>
      </c>
      <c r="E27" s="9">
        <v>10.06</v>
      </c>
      <c r="F27" s="9">
        <f>'[1]单位工程概预算表（输出主材）'!$V$27</f>
        <v>56.568</v>
      </c>
      <c r="G27" s="9"/>
      <c r="H27" s="9"/>
      <c r="I27" s="9"/>
      <c r="J27" s="9"/>
      <c r="K27" s="9"/>
      <c r="L27" s="9"/>
      <c r="M27" s="9"/>
      <c r="N27" s="9">
        <f>F27*D27</f>
        <v>1707.22224</v>
      </c>
      <c r="O27" s="9"/>
      <c r="P27" s="9"/>
      <c r="Q27" s="9"/>
      <c r="R27" s="9"/>
      <c r="S27" s="9"/>
      <c r="T27" s="9"/>
      <c r="U27" s="14"/>
    </row>
    <row r="28" ht="22.5" spans="1:21">
      <c r="A28" s="10" t="s">
        <v>166</v>
      </c>
      <c r="B28" s="9" t="s">
        <v>187</v>
      </c>
      <c r="C28" s="9" t="s">
        <v>170</v>
      </c>
      <c r="D28" s="9">
        <v>6</v>
      </c>
      <c r="E28" s="9">
        <v>2</v>
      </c>
      <c r="F28" s="9">
        <f>'[1]单位工程概预算表（输出主材）'!$V$28</f>
        <v>11.22</v>
      </c>
      <c r="G28" s="9"/>
      <c r="H28" s="9"/>
      <c r="I28" s="9"/>
      <c r="J28" s="9"/>
      <c r="K28" s="9"/>
      <c r="L28" s="9"/>
      <c r="M28" s="9"/>
      <c r="N28" s="9">
        <f t="shared" ref="N28:N41" si="7">F28*D28</f>
        <v>67.32</v>
      </c>
      <c r="O28" s="9"/>
      <c r="P28" s="9"/>
      <c r="Q28" s="9"/>
      <c r="R28" s="9"/>
      <c r="S28" s="9"/>
      <c r="T28" s="9"/>
      <c r="U28" s="14"/>
    </row>
    <row r="29" ht="33.75" spans="1:21">
      <c r="A29" s="10" t="s">
        <v>166</v>
      </c>
      <c r="B29" s="9" t="s">
        <v>188</v>
      </c>
      <c r="C29" s="9" t="s">
        <v>170</v>
      </c>
      <c r="D29" s="9">
        <v>30</v>
      </c>
      <c r="E29" s="9">
        <v>10</v>
      </c>
      <c r="F29" s="9">
        <f>'[1]单位工程概预算表（输出主材）'!$V$29</f>
        <v>51.336</v>
      </c>
      <c r="G29" s="9"/>
      <c r="H29" s="9"/>
      <c r="I29" s="9"/>
      <c r="J29" s="9"/>
      <c r="K29" s="9"/>
      <c r="L29" s="9"/>
      <c r="M29" s="9"/>
      <c r="N29" s="9">
        <f t="shared" si="7"/>
        <v>1540.08</v>
      </c>
      <c r="O29" s="9"/>
      <c r="P29" s="9"/>
      <c r="Q29" s="9"/>
      <c r="R29" s="9"/>
      <c r="S29" s="9"/>
      <c r="T29" s="9"/>
      <c r="U29" s="14"/>
    </row>
    <row r="30" spans="1:21">
      <c r="A30" s="10" t="s">
        <v>166</v>
      </c>
      <c r="B30" s="9" t="s">
        <v>189</v>
      </c>
      <c r="C30" s="9" t="s">
        <v>170</v>
      </c>
      <c r="D30" s="9">
        <v>30</v>
      </c>
      <c r="E30" s="9">
        <v>10</v>
      </c>
      <c r="F30" s="9">
        <f>'[1]单位工程概预算表（输出主材）'!$V$30</f>
        <v>19.476</v>
      </c>
      <c r="G30" s="9"/>
      <c r="H30" s="9"/>
      <c r="I30" s="9"/>
      <c r="J30" s="9"/>
      <c r="K30" s="9"/>
      <c r="L30" s="9"/>
      <c r="M30" s="9"/>
      <c r="N30" s="9">
        <f t="shared" si="7"/>
        <v>584.28</v>
      </c>
      <c r="O30" s="9"/>
      <c r="P30" s="9"/>
      <c r="Q30" s="9"/>
      <c r="R30" s="9"/>
      <c r="S30" s="9"/>
      <c r="T30" s="9"/>
      <c r="U30" s="14"/>
    </row>
    <row r="31" ht="56.25" spans="1:21">
      <c r="A31" s="10" t="s">
        <v>190</v>
      </c>
      <c r="B31" s="9" t="s">
        <v>191</v>
      </c>
      <c r="C31" s="9" t="s">
        <v>165</v>
      </c>
      <c r="D31" s="9">
        <v>1</v>
      </c>
      <c r="E31" s="9"/>
      <c r="F31" s="9">
        <f>'[1]单位工程概预算表（输出主材）'!$V$31</f>
        <v>334.392</v>
      </c>
      <c r="G31" s="9">
        <f>'[1]单位工程概预算表（输出主材）'!$W$31</f>
        <v>584.088</v>
      </c>
      <c r="H31" s="9">
        <f>'[1]单位工程概预算表（输出主材）'!$X$31</f>
        <v>132.36</v>
      </c>
      <c r="I31" s="9">
        <f>'[1]单位工程概预算表（输出主材）'!$Y$31</f>
        <v>8.016</v>
      </c>
      <c r="J31" s="9">
        <f>'[1]单位工程概预算表（输出主材）'!$Z$31</f>
        <v>33.012</v>
      </c>
      <c r="K31" s="9">
        <f>'[1]单位工程概预算表（输出主材）'!$AA$31</f>
        <v>37.92</v>
      </c>
      <c r="L31" s="9"/>
      <c r="M31" s="9">
        <f>'[1]单位工程概预算表（输出主材）'!$AB$31</f>
        <v>38.388</v>
      </c>
      <c r="N31" s="9">
        <f t="shared" si="7"/>
        <v>334.392</v>
      </c>
      <c r="O31" s="9">
        <f>G31*D31</f>
        <v>584.088</v>
      </c>
      <c r="P31" s="9">
        <f>H31*D31</f>
        <v>132.36</v>
      </c>
      <c r="Q31" s="9">
        <f>I31*D31</f>
        <v>8.016</v>
      </c>
      <c r="R31" s="9"/>
      <c r="S31" s="9">
        <f>J31*D31</f>
        <v>33.012</v>
      </c>
      <c r="T31" s="9">
        <f>K31*D31</f>
        <v>37.92</v>
      </c>
      <c r="U31" s="14">
        <f>M31*D31</f>
        <v>38.388</v>
      </c>
    </row>
    <row r="32" ht="33.75" spans="1:21">
      <c r="A32" s="10" t="s">
        <v>166</v>
      </c>
      <c r="B32" s="9" t="s">
        <v>192</v>
      </c>
      <c r="C32" s="9" t="s">
        <v>168</v>
      </c>
      <c r="D32" s="9">
        <v>9.97</v>
      </c>
      <c r="E32" s="9">
        <v>9.97</v>
      </c>
      <c r="F32" s="9">
        <f>'[1]单位工程概预算表（输出主材）'!$V$32</f>
        <v>33.54</v>
      </c>
      <c r="G32" s="9"/>
      <c r="H32" s="9"/>
      <c r="I32" s="9"/>
      <c r="J32" s="9"/>
      <c r="K32" s="9"/>
      <c r="L32" s="9"/>
      <c r="M32" s="9"/>
      <c r="N32" s="9">
        <f t="shared" si="7"/>
        <v>334.3938</v>
      </c>
      <c r="O32" s="9">
        <f t="shared" ref="O32:O41" si="8">G32*D32</f>
        <v>0</v>
      </c>
      <c r="P32" s="9">
        <f t="shared" ref="P32:P40" si="9">H32*D32</f>
        <v>0</v>
      </c>
      <c r="Q32" s="9">
        <f t="shared" ref="Q32:Q40" si="10">I32*D32</f>
        <v>0</v>
      </c>
      <c r="R32" s="9"/>
      <c r="S32" s="9">
        <f t="shared" ref="S32:S41" si="11">J32*D32</f>
        <v>0</v>
      </c>
      <c r="T32" s="9">
        <f t="shared" ref="T32:T40" si="12">K32*D32</f>
        <v>0</v>
      </c>
      <c r="U32" s="14">
        <f t="shared" ref="U32:U40" si="13">M32*D32</f>
        <v>0</v>
      </c>
    </row>
    <row r="33" ht="33.75" spans="1:21">
      <c r="A33" s="10" t="s">
        <v>193</v>
      </c>
      <c r="B33" s="9" t="s">
        <v>194</v>
      </c>
      <c r="C33" s="9" t="s">
        <v>170</v>
      </c>
      <c r="D33" s="9">
        <v>2</v>
      </c>
      <c r="E33" s="9"/>
      <c r="F33" s="9">
        <f>'[1]单位工程概预算表（输出主材）'!$V$33</f>
        <v>967.452</v>
      </c>
      <c r="G33" s="9">
        <f>'[1]单位工程概预算表（输出主材）'!$W$33</f>
        <v>1057.608</v>
      </c>
      <c r="H33" s="9">
        <f>'[1]单位工程概预算表（输出主材）'!$X$33</f>
        <v>50.688</v>
      </c>
      <c r="I33" s="9">
        <f>'[1]单位工程概预算表（输出主材）'!$Y$33</f>
        <v>10.248</v>
      </c>
      <c r="J33" s="9"/>
      <c r="K33" s="9">
        <f>'[1]单位工程概预算表（输出主材）'!$AA$33</f>
        <v>14.52</v>
      </c>
      <c r="L33" s="9"/>
      <c r="M33" s="9">
        <f>'[1]单位工程概预算表（输出主材）'!$AB$33</f>
        <v>14.7</v>
      </c>
      <c r="N33" s="9">
        <f t="shared" si="7"/>
        <v>1934.904</v>
      </c>
      <c r="O33" s="9">
        <f t="shared" si="8"/>
        <v>2115.216</v>
      </c>
      <c r="P33" s="9">
        <f t="shared" si="9"/>
        <v>101.376</v>
      </c>
      <c r="Q33" s="9">
        <f t="shared" si="10"/>
        <v>20.496</v>
      </c>
      <c r="R33" s="9"/>
      <c r="S33" s="9">
        <f t="shared" si="11"/>
        <v>0</v>
      </c>
      <c r="T33" s="9">
        <f t="shared" si="12"/>
        <v>29.04</v>
      </c>
      <c r="U33" s="14">
        <f t="shared" si="13"/>
        <v>29.4</v>
      </c>
    </row>
    <row r="34" ht="33.75" spans="1:21">
      <c r="A34" s="10" t="s">
        <v>166</v>
      </c>
      <c r="B34" s="9" t="s">
        <v>195</v>
      </c>
      <c r="C34" s="9" t="s">
        <v>170</v>
      </c>
      <c r="D34" s="9">
        <v>2</v>
      </c>
      <c r="E34" s="9">
        <v>1</v>
      </c>
      <c r="F34" s="9">
        <f>'[1]单位工程概预算表（输出主材）'!$V$34</f>
        <v>967.452</v>
      </c>
      <c r="G34" s="9"/>
      <c r="H34" s="9"/>
      <c r="I34" s="9"/>
      <c r="J34" s="9"/>
      <c r="K34" s="9"/>
      <c r="L34" s="9"/>
      <c r="M34" s="9"/>
      <c r="N34" s="9">
        <f t="shared" si="7"/>
        <v>1934.904</v>
      </c>
      <c r="O34" s="9">
        <f t="shared" si="8"/>
        <v>0</v>
      </c>
      <c r="P34" s="9">
        <f t="shared" si="9"/>
        <v>0</v>
      </c>
      <c r="Q34" s="9">
        <f t="shared" si="10"/>
        <v>0</v>
      </c>
      <c r="R34" s="9"/>
      <c r="S34" s="9">
        <f t="shared" si="11"/>
        <v>0</v>
      </c>
      <c r="T34" s="9">
        <f t="shared" si="12"/>
        <v>0</v>
      </c>
      <c r="U34" s="14">
        <f t="shared" si="13"/>
        <v>0</v>
      </c>
    </row>
    <row r="35" ht="45" spans="1:21">
      <c r="A35" s="10" t="s">
        <v>196</v>
      </c>
      <c r="B35" s="9" t="s">
        <v>197</v>
      </c>
      <c r="C35" s="9" t="s">
        <v>198</v>
      </c>
      <c r="D35" s="9">
        <v>3</v>
      </c>
      <c r="E35" s="9"/>
      <c r="F35" s="9">
        <f>'[1]单位工程概预算表（输出主材）'!$V$35</f>
        <v>141.576</v>
      </c>
      <c r="G35" s="9">
        <f>'[1]单位工程概预算表（输出主材）'!$W$35</f>
        <v>250.068</v>
      </c>
      <c r="H35" s="9">
        <f>'[1]单位工程概预算表（输出主材）'!$X$35</f>
        <v>53.136</v>
      </c>
      <c r="I35" s="9">
        <f>'[1]单位工程概预算表（输出主材）'!$Y$35</f>
        <v>13.728</v>
      </c>
      <c r="J35" s="9">
        <f>'[1]单位工程概预算表（输出主材）'!$Z$35</f>
        <v>10.992</v>
      </c>
      <c r="K35" s="9">
        <f>'[1]单位工程概预算表（输出主材）'!$AA$35</f>
        <v>15.228</v>
      </c>
      <c r="L35" s="9"/>
      <c r="M35" s="9">
        <f>'[1]单位工程概预算表（输出主材）'!$AB$35</f>
        <v>15.408</v>
      </c>
      <c r="N35" s="9">
        <f t="shared" si="7"/>
        <v>424.728</v>
      </c>
      <c r="O35" s="9">
        <f t="shared" si="8"/>
        <v>750.204</v>
      </c>
      <c r="P35" s="9">
        <f t="shared" si="9"/>
        <v>159.408</v>
      </c>
      <c r="Q35" s="9">
        <f t="shared" si="10"/>
        <v>41.184</v>
      </c>
      <c r="R35" s="9"/>
      <c r="S35" s="9">
        <f t="shared" si="11"/>
        <v>32.976</v>
      </c>
      <c r="T35" s="9">
        <f t="shared" si="12"/>
        <v>45.684</v>
      </c>
      <c r="U35" s="14">
        <f t="shared" si="13"/>
        <v>46.224</v>
      </c>
    </row>
    <row r="36" ht="22.5" spans="1:21">
      <c r="A36" s="10" t="s">
        <v>166</v>
      </c>
      <c r="B36" s="9" t="s">
        <v>199</v>
      </c>
      <c r="C36" s="9" t="s">
        <v>200</v>
      </c>
      <c r="D36" s="9">
        <v>6</v>
      </c>
      <c r="E36" s="9">
        <v>2</v>
      </c>
      <c r="F36" s="9">
        <f>'[1]单位工程概预算表（输出主材）'!$V$36</f>
        <v>66.048</v>
      </c>
      <c r="G36" s="9"/>
      <c r="H36" s="9"/>
      <c r="I36" s="9"/>
      <c r="J36" s="9"/>
      <c r="K36" s="9"/>
      <c r="L36" s="9"/>
      <c r="M36" s="9"/>
      <c r="N36" s="9">
        <f t="shared" si="7"/>
        <v>396.288</v>
      </c>
      <c r="O36" s="9">
        <f t="shared" si="8"/>
        <v>0</v>
      </c>
      <c r="P36" s="9">
        <f t="shared" si="9"/>
        <v>0</v>
      </c>
      <c r="Q36" s="9">
        <f t="shared" si="10"/>
        <v>0</v>
      </c>
      <c r="R36" s="9"/>
      <c r="S36" s="9">
        <f t="shared" si="11"/>
        <v>0</v>
      </c>
      <c r="T36" s="9">
        <f t="shared" si="12"/>
        <v>0</v>
      </c>
      <c r="U36" s="14">
        <f t="shared" si="13"/>
        <v>0</v>
      </c>
    </row>
    <row r="37" ht="22.5" spans="1:21">
      <c r="A37" s="10" t="s">
        <v>166</v>
      </c>
      <c r="B37" s="9" t="s">
        <v>201</v>
      </c>
      <c r="C37" s="9" t="s">
        <v>200</v>
      </c>
      <c r="D37" s="9">
        <v>6</v>
      </c>
      <c r="E37" s="9">
        <v>2</v>
      </c>
      <c r="F37" s="9">
        <f>'[1]单位工程概预算表（输出主材）'!$V$37</f>
        <v>4.74</v>
      </c>
      <c r="G37" s="9"/>
      <c r="H37" s="9"/>
      <c r="I37" s="9"/>
      <c r="J37" s="9"/>
      <c r="K37" s="9"/>
      <c r="L37" s="9"/>
      <c r="M37" s="9"/>
      <c r="N37" s="9">
        <f t="shared" si="7"/>
        <v>28.44</v>
      </c>
      <c r="O37" s="9">
        <f t="shared" si="8"/>
        <v>0</v>
      </c>
      <c r="P37" s="9">
        <f t="shared" si="9"/>
        <v>0</v>
      </c>
      <c r="Q37" s="9">
        <f t="shared" si="10"/>
        <v>0</v>
      </c>
      <c r="R37" s="9"/>
      <c r="S37" s="9">
        <f t="shared" si="11"/>
        <v>0</v>
      </c>
      <c r="T37" s="9">
        <f t="shared" si="12"/>
        <v>0</v>
      </c>
      <c r="U37" s="14">
        <f t="shared" si="13"/>
        <v>0</v>
      </c>
    </row>
    <row r="38" ht="33.75" spans="1:21">
      <c r="A38" s="10" t="s">
        <v>202</v>
      </c>
      <c r="B38" s="9" t="s">
        <v>203</v>
      </c>
      <c r="C38" s="9" t="s">
        <v>170</v>
      </c>
      <c r="D38" s="9">
        <v>1</v>
      </c>
      <c r="E38" s="9"/>
      <c r="F38" s="9">
        <f>'[1]单位工程概预算表（输出主材）'!$V$38</f>
        <v>523.272</v>
      </c>
      <c r="G38" s="9">
        <f>'[1]单位工程概预算表（输出主材）'!$W$38</f>
        <v>573.828</v>
      </c>
      <c r="H38" s="9">
        <f>'[1]单位工程概预算表（输出主材）'!$X$38</f>
        <v>28.8</v>
      </c>
      <c r="I38" s="9">
        <f>'[1]单位工程概预算表（输出主材）'!$Y$38</f>
        <v>5.148</v>
      </c>
      <c r="J38" s="9"/>
      <c r="K38" s="9">
        <f>'[1]单位工程概预算表（输出主材）'!$AA$38</f>
        <v>8.256</v>
      </c>
      <c r="L38" s="9"/>
      <c r="M38" s="9">
        <f>'[1]单位工程概预算表（输出主材）'!$AB$38</f>
        <v>8.352</v>
      </c>
      <c r="N38" s="9">
        <f t="shared" si="7"/>
        <v>523.272</v>
      </c>
      <c r="O38" s="9">
        <f t="shared" si="8"/>
        <v>573.828</v>
      </c>
      <c r="P38" s="9">
        <f t="shared" si="9"/>
        <v>28.8</v>
      </c>
      <c r="Q38" s="9">
        <f t="shared" si="10"/>
        <v>5.148</v>
      </c>
      <c r="R38" s="9"/>
      <c r="S38" s="9">
        <f t="shared" si="11"/>
        <v>0</v>
      </c>
      <c r="T38" s="9">
        <f t="shared" si="12"/>
        <v>8.256</v>
      </c>
      <c r="U38" s="14">
        <f t="shared" si="13"/>
        <v>8.352</v>
      </c>
    </row>
    <row r="39" ht="33.75" spans="1:21">
      <c r="A39" s="10" t="s">
        <v>166</v>
      </c>
      <c r="B39" s="9" t="s">
        <v>204</v>
      </c>
      <c r="C39" s="9" t="s">
        <v>170</v>
      </c>
      <c r="D39" s="9">
        <v>1</v>
      </c>
      <c r="E39" s="9">
        <v>1</v>
      </c>
      <c r="F39" s="9">
        <f>'[1]单位工程概预算表（输出主材）'!$V$39</f>
        <v>523.272</v>
      </c>
      <c r="G39" s="9"/>
      <c r="H39" s="9"/>
      <c r="I39" s="9"/>
      <c r="J39" s="9"/>
      <c r="K39" s="9"/>
      <c r="L39" s="9"/>
      <c r="M39" s="9"/>
      <c r="N39" s="9">
        <f t="shared" si="7"/>
        <v>523.272</v>
      </c>
      <c r="O39" s="9">
        <f t="shared" si="8"/>
        <v>0</v>
      </c>
      <c r="P39" s="9">
        <f t="shared" si="9"/>
        <v>0</v>
      </c>
      <c r="Q39" s="9">
        <f t="shared" si="10"/>
        <v>0</v>
      </c>
      <c r="R39" s="9"/>
      <c r="S39" s="9">
        <f t="shared" si="11"/>
        <v>0</v>
      </c>
      <c r="T39" s="9">
        <f t="shared" si="12"/>
        <v>0</v>
      </c>
      <c r="U39" s="14">
        <f t="shared" si="13"/>
        <v>0</v>
      </c>
    </row>
    <row r="40" ht="45" spans="1:21">
      <c r="A40" s="10" t="s">
        <v>205</v>
      </c>
      <c r="B40" s="9" t="s">
        <v>206</v>
      </c>
      <c r="C40" s="9" t="s">
        <v>198</v>
      </c>
      <c r="D40" s="9">
        <v>1.5</v>
      </c>
      <c r="E40" s="9"/>
      <c r="F40" s="9">
        <f>'[1]单位工程概预算表（输出主材）'!$V$40</f>
        <v>96.936</v>
      </c>
      <c r="G40" s="9">
        <f>'[1]单位工程概预算表（输出主材）'!$W$40</f>
        <v>171.072</v>
      </c>
      <c r="H40" s="9">
        <f>'[1]单位工程概预算表（输出主材）'!$X$40</f>
        <v>37.584</v>
      </c>
      <c r="I40" s="9">
        <f>'[1]单位工程概预算表（输出主材）'!$Y$40</f>
        <v>7.368</v>
      </c>
      <c r="J40" s="9">
        <f>'[1]单位工程概预算表（输出主材）'!$Z$40</f>
        <v>7.524</v>
      </c>
      <c r="K40" s="9">
        <f>'[1]单位工程概预算表（输出主材）'!$AA$40</f>
        <v>10.764</v>
      </c>
      <c r="L40" s="9"/>
      <c r="M40" s="9">
        <f>'[1]单位工程概预算表（输出主材）'!$AB$40</f>
        <v>10.896</v>
      </c>
      <c r="N40" s="9">
        <f t="shared" si="7"/>
        <v>145.404</v>
      </c>
      <c r="O40" s="9">
        <f t="shared" si="8"/>
        <v>256.608</v>
      </c>
      <c r="P40" s="9">
        <f t="shared" si="9"/>
        <v>56.376</v>
      </c>
      <c r="Q40" s="9">
        <f t="shared" si="10"/>
        <v>11.052</v>
      </c>
      <c r="R40" s="9"/>
      <c r="S40" s="9">
        <f t="shared" si="11"/>
        <v>11.286</v>
      </c>
      <c r="T40" s="9">
        <f t="shared" si="12"/>
        <v>16.146</v>
      </c>
      <c r="U40" s="14">
        <f t="shared" si="13"/>
        <v>16.344</v>
      </c>
    </row>
    <row r="41" ht="23.25" spans="1:21">
      <c r="A41" s="11" t="s">
        <v>166</v>
      </c>
      <c r="B41" s="12" t="s">
        <v>207</v>
      </c>
      <c r="C41" s="12" t="s">
        <v>200</v>
      </c>
      <c r="D41" s="12">
        <v>3</v>
      </c>
      <c r="E41" s="12">
        <v>2</v>
      </c>
      <c r="F41" s="12">
        <f>'[1]单位工程概预算表（输出主材）'!$V$41</f>
        <v>45.312</v>
      </c>
      <c r="G41" s="12"/>
      <c r="H41" s="12"/>
      <c r="I41" s="12"/>
      <c r="J41" s="12"/>
      <c r="K41" s="12"/>
      <c r="L41" s="12"/>
      <c r="M41" s="12"/>
      <c r="N41" s="9">
        <f t="shared" si="7"/>
        <v>135.936</v>
      </c>
      <c r="O41" s="9">
        <f t="shared" si="8"/>
        <v>0</v>
      </c>
      <c r="P41" s="12"/>
      <c r="Q41" s="12"/>
      <c r="R41" s="12"/>
      <c r="S41" s="9">
        <f t="shared" si="11"/>
        <v>0</v>
      </c>
      <c r="T41" s="12"/>
      <c r="U41" s="15"/>
    </row>
    <row r="42" ht="20.25" spans="1:21">
      <c r="A42" s="2" t="s">
        <v>147</v>
      </c>
      <c r="B42" s="2"/>
      <c r="C42" s="2"/>
      <c r="D42" s="2"/>
      <c r="E42" s="2"/>
      <c r="F42" s="2"/>
      <c r="G42" s="2"/>
      <c r="H42" s="2"/>
      <c r="I42" s="2"/>
      <c r="J42" s="2"/>
      <c r="K42" s="2"/>
      <c r="L42" s="2"/>
      <c r="M42" s="2"/>
      <c r="N42" s="2"/>
      <c r="O42" s="2"/>
      <c r="P42" s="2"/>
      <c r="Q42" s="2"/>
      <c r="R42" s="2"/>
      <c r="S42" s="2"/>
      <c r="T42" s="2"/>
      <c r="U42" s="2"/>
    </row>
    <row r="43" ht="14.25" spans="1:21">
      <c r="A43" s="3" t="s">
        <v>29</v>
      </c>
      <c r="B43" s="3"/>
      <c r="C43" s="3"/>
      <c r="D43" s="3"/>
      <c r="E43" s="3"/>
      <c r="F43" s="3"/>
      <c r="G43" s="3"/>
      <c r="H43" s="3"/>
      <c r="I43" s="3"/>
      <c r="J43" s="3"/>
      <c r="K43" s="3"/>
      <c r="L43" s="3"/>
      <c r="M43" s="3"/>
      <c r="N43" s="3"/>
      <c r="O43" s="3"/>
      <c r="P43" s="3"/>
      <c r="Q43" s="3"/>
      <c r="R43" s="3" t="s">
        <v>208</v>
      </c>
      <c r="S43" s="3"/>
      <c r="T43" s="3"/>
      <c r="U43" s="3"/>
    </row>
    <row r="44" spans="1:21">
      <c r="A44" s="4" t="s">
        <v>149</v>
      </c>
      <c r="B44" s="5" t="s">
        <v>150</v>
      </c>
      <c r="C44" s="5" t="s">
        <v>151</v>
      </c>
      <c r="D44" s="6" t="s">
        <v>152</v>
      </c>
      <c r="E44" s="6" t="s">
        <v>153</v>
      </c>
      <c r="F44" s="6" t="s">
        <v>154</v>
      </c>
      <c r="G44" s="6"/>
      <c r="H44" s="6"/>
      <c r="I44" s="6"/>
      <c r="J44" s="6"/>
      <c r="K44" s="6"/>
      <c r="L44" s="6"/>
      <c r="M44" s="6"/>
      <c r="N44" s="6" t="s">
        <v>155</v>
      </c>
      <c r="O44" s="6"/>
      <c r="P44" s="6"/>
      <c r="Q44" s="6"/>
      <c r="R44" s="6"/>
      <c r="S44" s="6"/>
      <c r="T44" s="6"/>
      <c r="U44" s="13"/>
    </row>
    <row r="45" spans="1:21">
      <c r="A45" s="7"/>
      <c r="B45" s="8"/>
      <c r="C45" s="8"/>
      <c r="D45" s="9"/>
      <c r="E45" s="9"/>
      <c r="F45" s="9" t="s">
        <v>156</v>
      </c>
      <c r="G45" s="9" t="s">
        <v>157</v>
      </c>
      <c r="H45" s="9" t="s">
        <v>158</v>
      </c>
      <c r="I45" s="9"/>
      <c r="J45" s="9"/>
      <c r="K45" s="9"/>
      <c r="L45" s="9"/>
      <c r="M45" s="9"/>
      <c r="N45" s="9" t="s">
        <v>156</v>
      </c>
      <c r="O45" s="9" t="s">
        <v>157</v>
      </c>
      <c r="P45" s="9" t="s">
        <v>158</v>
      </c>
      <c r="Q45" s="9"/>
      <c r="R45" s="9"/>
      <c r="S45" s="9"/>
      <c r="T45" s="9"/>
      <c r="U45" s="14"/>
    </row>
    <row r="46" spans="1:21">
      <c r="A46" s="7"/>
      <c r="B46" s="8"/>
      <c r="C46" s="8"/>
      <c r="D46" s="9"/>
      <c r="E46" s="9"/>
      <c r="F46" s="9"/>
      <c r="G46" s="9"/>
      <c r="H46" s="9" t="s">
        <v>40</v>
      </c>
      <c r="I46" s="9" t="s">
        <v>159</v>
      </c>
      <c r="J46" s="9" t="s">
        <v>160</v>
      </c>
      <c r="K46" s="9" t="s">
        <v>161</v>
      </c>
      <c r="L46" s="9"/>
      <c r="M46" s="9" t="s">
        <v>55</v>
      </c>
      <c r="N46" s="9"/>
      <c r="O46" s="9"/>
      <c r="P46" s="9" t="s">
        <v>40</v>
      </c>
      <c r="Q46" s="9" t="s">
        <v>159</v>
      </c>
      <c r="R46" s="9"/>
      <c r="S46" s="9" t="s">
        <v>160</v>
      </c>
      <c r="T46" s="9" t="s">
        <v>161</v>
      </c>
      <c r="U46" s="14" t="s">
        <v>55</v>
      </c>
    </row>
    <row r="47" ht="22.5" spans="1:21">
      <c r="A47" s="10" t="s">
        <v>166</v>
      </c>
      <c r="B47" s="9" t="s">
        <v>209</v>
      </c>
      <c r="C47" s="9" t="s">
        <v>200</v>
      </c>
      <c r="D47" s="9">
        <v>3</v>
      </c>
      <c r="E47" s="9">
        <v>2</v>
      </c>
      <c r="F47" s="9">
        <f>'[1]单位工程概预算表（输出主材）'!$V$47</f>
        <v>3.156</v>
      </c>
      <c r="G47" s="9"/>
      <c r="H47" s="9"/>
      <c r="I47" s="9"/>
      <c r="J47" s="9"/>
      <c r="K47" s="9"/>
      <c r="L47" s="9"/>
      <c r="M47" s="9"/>
      <c r="N47" s="9">
        <f>F47*D47</f>
        <v>9.468</v>
      </c>
      <c r="O47" s="9">
        <f>G47*D47</f>
        <v>0</v>
      </c>
      <c r="P47" s="9">
        <f>H47*D47</f>
        <v>0</v>
      </c>
      <c r="Q47" s="9">
        <f>I47*D47</f>
        <v>0</v>
      </c>
      <c r="R47" s="9"/>
      <c r="S47" s="9">
        <f>J47*D47</f>
        <v>0</v>
      </c>
      <c r="T47" s="9">
        <f>K47*D47</f>
        <v>0</v>
      </c>
      <c r="U47" s="14">
        <f>M47*D47</f>
        <v>0</v>
      </c>
    </row>
    <row r="48" ht="33.75" spans="1:21">
      <c r="A48" s="10" t="s">
        <v>210</v>
      </c>
      <c r="B48" s="9" t="s">
        <v>211</v>
      </c>
      <c r="C48" s="9" t="s">
        <v>170</v>
      </c>
      <c r="D48" s="9">
        <v>30</v>
      </c>
      <c r="E48" s="9"/>
      <c r="F48" s="9">
        <f>'[1]单位工程概预算表（输出主材）'!$V$48</f>
        <v>123.888</v>
      </c>
      <c r="G48" s="9">
        <f>'[1]单位工程概预算表（输出主材）'!$W$48</f>
        <v>152.136</v>
      </c>
      <c r="H48" s="9">
        <f>'[1]单位工程概预算表（输出主材）'!$X$48</f>
        <v>12.672</v>
      </c>
      <c r="I48" s="9">
        <f>'[1]单位工程概预算表（输出主材）'!$Y$48</f>
        <v>8.268</v>
      </c>
      <c r="J48" s="9"/>
      <c r="K48" s="9">
        <f>'[1]单位工程概预算表（输出主材）'!$AA$48</f>
        <v>3.636</v>
      </c>
      <c r="L48" s="9"/>
      <c r="M48" s="9">
        <f>'[1]单位工程概预算表（输出主材）'!$AB$48</f>
        <v>3.672</v>
      </c>
      <c r="N48" s="9">
        <f t="shared" ref="N48:N60" si="14">F48*D48</f>
        <v>3716.64</v>
      </c>
      <c r="O48" s="9">
        <f t="shared" ref="O48:O60" si="15">G48*D48</f>
        <v>4564.08</v>
      </c>
      <c r="P48" s="9">
        <f t="shared" ref="P48:P60" si="16">H48*D48</f>
        <v>380.16</v>
      </c>
      <c r="Q48" s="9">
        <f t="shared" ref="Q48:Q60" si="17">I48*D48</f>
        <v>248.04</v>
      </c>
      <c r="R48" s="9"/>
      <c r="S48" s="9">
        <f t="shared" ref="S48:S60" si="18">J48*D48</f>
        <v>0</v>
      </c>
      <c r="T48" s="9">
        <f t="shared" ref="T48:T60" si="19">K48*D48</f>
        <v>109.08</v>
      </c>
      <c r="U48" s="14">
        <f t="shared" ref="U48:U60" si="20">M48*D48</f>
        <v>110.16</v>
      </c>
    </row>
    <row r="49" ht="33.75" spans="1:21">
      <c r="A49" s="10" t="s">
        <v>166</v>
      </c>
      <c r="B49" s="9" t="s">
        <v>212</v>
      </c>
      <c r="C49" s="9" t="s">
        <v>170</v>
      </c>
      <c r="D49" s="9">
        <v>30.3</v>
      </c>
      <c r="E49" s="9">
        <v>1.01</v>
      </c>
      <c r="F49" s="9">
        <f>'[1]单位工程概预算表（输出主材）'!$V$49</f>
        <v>122.664</v>
      </c>
      <c r="G49" s="9"/>
      <c r="H49" s="9"/>
      <c r="I49" s="9"/>
      <c r="J49" s="9"/>
      <c r="K49" s="9"/>
      <c r="L49" s="9"/>
      <c r="M49" s="9"/>
      <c r="N49" s="9">
        <f t="shared" si="14"/>
        <v>3716.7192</v>
      </c>
      <c r="O49" s="9">
        <f t="shared" si="15"/>
        <v>0</v>
      </c>
      <c r="P49" s="9">
        <f t="shared" si="16"/>
        <v>0</v>
      </c>
      <c r="Q49" s="9">
        <f t="shared" si="17"/>
        <v>0</v>
      </c>
      <c r="R49" s="9"/>
      <c r="S49" s="9">
        <f t="shared" si="18"/>
        <v>0</v>
      </c>
      <c r="T49" s="9">
        <f t="shared" si="19"/>
        <v>0</v>
      </c>
      <c r="U49" s="14">
        <f t="shared" si="20"/>
        <v>0</v>
      </c>
    </row>
    <row r="50" ht="45" spans="1:21">
      <c r="A50" s="10" t="s">
        <v>213</v>
      </c>
      <c r="B50" s="9" t="s">
        <v>214</v>
      </c>
      <c r="C50" s="9" t="s">
        <v>215</v>
      </c>
      <c r="D50" s="9">
        <v>1</v>
      </c>
      <c r="E50" s="9"/>
      <c r="F50" s="9">
        <f>'[1]单位工程概预算表（输出主材）'!$V$50</f>
        <v>16550.148</v>
      </c>
      <c r="G50" s="9">
        <f>'[1]单位工程概预算表（输出主材）'!$W$50</f>
        <v>16925.436</v>
      </c>
      <c r="H50" s="9">
        <f>'[1]单位工程概预算表（输出主材）'!$X$50</f>
        <v>236.688</v>
      </c>
      <c r="I50" s="9">
        <f>'[1]单位工程概预算表（输出主材）'!$Y$50</f>
        <v>2.148</v>
      </c>
      <c r="J50" s="9"/>
      <c r="K50" s="9">
        <f>'[1]单位工程概预算表（输出主材）'!$AA$50</f>
        <v>67.812</v>
      </c>
      <c r="L50" s="9"/>
      <c r="M50" s="9">
        <f>'[1]单位工程概预算表（输出主材）'!$AB$50</f>
        <v>68.64</v>
      </c>
      <c r="N50" s="9">
        <f t="shared" si="14"/>
        <v>16550.148</v>
      </c>
      <c r="O50" s="9">
        <f t="shared" si="15"/>
        <v>16925.436</v>
      </c>
      <c r="P50" s="9">
        <f t="shared" si="16"/>
        <v>236.688</v>
      </c>
      <c r="Q50" s="9">
        <f t="shared" si="17"/>
        <v>2.148</v>
      </c>
      <c r="R50" s="9"/>
      <c r="S50" s="9">
        <f t="shared" si="18"/>
        <v>0</v>
      </c>
      <c r="T50" s="9">
        <f t="shared" si="19"/>
        <v>67.812</v>
      </c>
      <c r="U50" s="14">
        <f t="shared" si="20"/>
        <v>68.64</v>
      </c>
    </row>
    <row r="51" ht="45" spans="1:21">
      <c r="A51" s="10" t="s">
        <v>166</v>
      </c>
      <c r="B51" s="9" t="s">
        <v>216</v>
      </c>
      <c r="C51" s="9" t="s">
        <v>215</v>
      </c>
      <c r="D51" s="9">
        <v>1</v>
      </c>
      <c r="E51" s="9">
        <v>1</v>
      </c>
      <c r="F51" s="9">
        <f>'[1]单位工程概预算表（输出主材）'!$V$51</f>
        <v>16550.148</v>
      </c>
      <c r="G51" s="9"/>
      <c r="H51" s="9"/>
      <c r="I51" s="9"/>
      <c r="J51" s="9"/>
      <c r="K51" s="9"/>
      <c r="L51" s="9"/>
      <c r="M51" s="9"/>
      <c r="N51" s="9">
        <f t="shared" si="14"/>
        <v>16550.148</v>
      </c>
      <c r="O51" s="9">
        <f t="shared" si="15"/>
        <v>0</v>
      </c>
      <c r="P51" s="9">
        <f t="shared" si="16"/>
        <v>0</v>
      </c>
      <c r="Q51" s="9">
        <f t="shared" si="17"/>
        <v>0</v>
      </c>
      <c r="R51" s="9"/>
      <c r="S51" s="9">
        <f t="shared" si="18"/>
        <v>0</v>
      </c>
      <c r="T51" s="9">
        <f t="shared" si="19"/>
        <v>0</v>
      </c>
      <c r="U51" s="14">
        <f t="shared" si="20"/>
        <v>0</v>
      </c>
    </row>
    <row r="52" ht="33.75" spans="1:21">
      <c r="A52" s="10" t="s">
        <v>217</v>
      </c>
      <c r="B52" s="9" t="s">
        <v>218</v>
      </c>
      <c r="C52" s="9" t="s">
        <v>219</v>
      </c>
      <c r="D52" s="9">
        <v>8.2485</v>
      </c>
      <c r="E52" s="9"/>
      <c r="F52" s="9">
        <f>'[1]单位工程概预算表（输出主材）'!$V$52</f>
        <v>522.9</v>
      </c>
      <c r="G52" s="9">
        <f>'[1]单位工程概预算表（输出主材）'!$W$52</f>
        <v>1712.388</v>
      </c>
      <c r="H52" s="9">
        <f>'[1]单位工程概预算表（输出主材）'!$X$52</f>
        <v>581.616</v>
      </c>
      <c r="I52" s="9">
        <f>'[1]单位工程概预算表（输出主材）'!$Y$52</f>
        <v>63.42</v>
      </c>
      <c r="J52" s="9">
        <f>'[1]单位工程概预算表（输出主材）'!$Z$52</f>
        <v>209.148</v>
      </c>
      <c r="K52" s="9">
        <f>'[1]单位工程概预算表（输出主材）'!$AA$52</f>
        <v>166.632</v>
      </c>
      <c r="L52" s="9"/>
      <c r="M52" s="9">
        <f>'[1]单位工程概预算表（输出主材）'!$AB$52</f>
        <v>168.672</v>
      </c>
      <c r="N52" s="9">
        <f t="shared" si="14"/>
        <v>4313.14065</v>
      </c>
      <c r="O52" s="9">
        <f t="shared" si="15"/>
        <v>14124.632418</v>
      </c>
      <c r="P52" s="9">
        <f t="shared" si="16"/>
        <v>4797.459576</v>
      </c>
      <c r="Q52" s="9">
        <f t="shared" si="17"/>
        <v>523.11987</v>
      </c>
      <c r="R52" s="9"/>
      <c r="S52" s="9">
        <f t="shared" si="18"/>
        <v>1725.157278</v>
      </c>
      <c r="T52" s="9">
        <f t="shared" si="19"/>
        <v>1374.464052</v>
      </c>
      <c r="U52" s="14">
        <f t="shared" si="20"/>
        <v>1391.290992</v>
      </c>
    </row>
    <row r="53" spans="1:21">
      <c r="A53" s="10" t="s">
        <v>166</v>
      </c>
      <c r="B53" s="9" t="s">
        <v>220</v>
      </c>
      <c r="C53" s="9" t="s">
        <v>221</v>
      </c>
      <c r="D53" s="9">
        <v>866.0925</v>
      </c>
      <c r="E53" s="9">
        <v>105</v>
      </c>
      <c r="F53" s="9">
        <v>4.15</v>
      </c>
      <c r="G53" s="9"/>
      <c r="H53" s="9"/>
      <c r="I53" s="9"/>
      <c r="J53" s="9"/>
      <c r="K53" s="9"/>
      <c r="L53" s="9"/>
      <c r="M53" s="9"/>
      <c r="N53" s="9">
        <f t="shared" si="14"/>
        <v>3594.283875</v>
      </c>
      <c r="O53" s="9">
        <f t="shared" si="15"/>
        <v>0</v>
      </c>
      <c r="P53" s="9">
        <f t="shared" si="16"/>
        <v>0</v>
      </c>
      <c r="Q53" s="9">
        <f t="shared" si="17"/>
        <v>0</v>
      </c>
      <c r="R53" s="9"/>
      <c r="S53" s="9">
        <f t="shared" si="18"/>
        <v>0</v>
      </c>
      <c r="T53" s="9">
        <f t="shared" si="19"/>
        <v>0</v>
      </c>
      <c r="U53" s="14">
        <f t="shared" si="20"/>
        <v>0</v>
      </c>
    </row>
    <row r="54" ht="33.75" spans="1:21">
      <c r="A54" s="10" t="s">
        <v>222</v>
      </c>
      <c r="B54" s="9" t="s">
        <v>223</v>
      </c>
      <c r="C54" s="9" t="s">
        <v>219</v>
      </c>
      <c r="D54" s="9">
        <v>8.2485</v>
      </c>
      <c r="E54" s="9"/>
      <c r="F54" s="9"/>
      <c r="G54" s="9">
        <f>'[1]单位工程概预算表（输出主材）'!$W$54</f>
        <v>725.256</v>
      </c>
      <c r="H54" s="9">
        <f>'[1]单位工程概预算表（输出主材）'!$X$54</f>
        <v>313.2</v>
      </c>
      <c r="I54" s="9">
        <f>'[1]单位工程概预算表（输出主材）'!$Y$54</f>
        <v>92.94</v>
      </c>
      <c r="J54" s="9">
        <f>'[1]单位工程概预算表（输出主材）'!$Z$54</f>
        <v>138.552</v>
      </c>
      <c r="K54" s="9">
        <f>'[1]单位工程概预算表（输出主材）'!$AA$54</f>
        <v>89.736</v>
      </c>
      <c r="L54" s="9"/>
      <c r="M54" s="9">
        <f>'[1]单位工程概预算表（输出主材）'!$AB$54</f>
        <v>90.828</v>
      </c>
      <c r="N54" s="9">
        <f t="shared" si="14"/>
        <v>0</v>
      </c>
      <c r="O54" s="9">
        <f t="shared" si="15"/>
        <v>5982.274116</v>
      </c>
      <c r="P54" s="9">
        <f t="shared" si="16"/>
        <v>2583.4302</v>
      </c>
      <c r="Q54" s="9">
        <f t="shared" si="17"/>
        <v>766.61559</v>
      </c>
      <c r="R54" s="9"/>
      <c r="S54" s="9">
        <f t="shared" si="18"/>
        <v>1142.846172</v>
      </c>
      <c r="T54" s="9">
        <f t="shared" si="19"/>
        <v>740.187396</v>
      </c>
      <c r="U54" s="14">
        <f t="shared" si="20"/>
        <v>749.194758</v>
      </c>
    </row>
    <row r="55" ht="33.75" spans="1:21">
      <c r="A55" s="10" t="s">
        <v>224</v>
      </c>
      <c r="B55" s="9" t="s">
        <v>225</v>
      </c>
      <c r="C55" s="9" t="s">
        <v>219</v>
      </c>
      <c r="D55" s="9">
        <v>8.2485</v>
      </c>
      <c r="E55" s="9"/>
      <c r="F55" s="9"/>
      <c r="G55" s="9">
        <f>'[1]单位工程概预算表（输出主材）'!$W$55</f>
        <v>80.988</v>
      </c>
      <c r="H55" s="9">
        <f>'[1]单位工程概预算表（输出主材）'!$X$55</f>
        <v>43.632</v>
      </c>
      <c r="I55" s="9">
        <f>'[1]单位工程概预算表（输出主材）'!$Y$50</f>
        <v>2.148</v>
      </c>
      <c r="J55" s="9">
        <f>'[1]单位工程概预算表（输出主材）'!$Z$55</f>
        <v>10.392</v>
      </c>
      <c r="K55" s="9">
        <f>'[1]单位工程概预算表（输出主材）'!$AA$55</f>
        <v>12.504</v>
      </c>
      <c r="L55" s="9"/>
      <c r="M55" s="9">
        <f>'[1]单位工程概预算表（输出主材）'!$AB$55</f>
        <v>12.648</v>
      </c>
      <c r="N55" s="9">
        <f t="shared" si="14"/>
        <v>0</v>
      </c>
      <c r="O55" s="9">
        <f t="shared" si="15"/>
        <v>668.029518</v>
      </c>
      <c r="P55" s="9">
        <f t="shared" si="16"/>
        <v>359.898552</v>
      </c>
      <c r="Q55" s="9">
        <f t="shared" si="17"/>
        <v>17.717778</v>
      </c>
      <c r="R55" s="9"/>
      <c r="S55" s="9">
        <f t="shared" si="18"/>
        <v>85.718412</v>
      </c>
      <c r="T55" s="9">
        <f t="shared" si="19"/>
        <v>103.139244</v>
      </c>
      <c r="U55" s="14">
        <f t="shared" si="20"/>
        <v>104.327028</v>
      </c>
    </row>
    <row r="56" ht="67.5" spans="1:21">
      <c r="A56" s="10" t="s">
        <v>226</v>
      </c>
      <c r="B56" s="9" t="s">
        <v>227</v>
      </c>
      <c r="C56" s="9" t="s">
        <v>219</v>
      </c>
      <c r="D56" s="9">
        <v>8.2485</v>
      </c>
      <c r="E56" s="9"/>
      <c r="F56" s="9">
        <f>'[1]单位工程概预算表（输出主材）'!$V$56</f>
        <v>34.068</v>
      </c>
      <c r="G56" s="9">
        <f>'[1]单位工程概预算表（输出主材）'!$W$56</f>
        <v>136.944</v>
      </c>
      <c r="H56" s="9">
        <f>'[1]单位工程概预算表（输出主材）'!$X$56</f>
        <v>57.888</v>
      </c>
      <c r="I56" s="9">
        <f>'[1]单位工程概预算表（输出主材）'!$Y$56</f>
        <v>1.236</v>
      </c>
      <c r="J56" s="9">
        <f>'[1]单位工程概预算表（输出主材）'!$Z$56</f>
        <v>10.392</v>
      </c>
      <c r="K56" s="9">
        <f>'[1]单位工程概预算表（输出主材）'!$AA$56</f>
        <v>16.584</v>
      </c>
      <c r="L56" s="9"/>
      <c r="M56" s="9">
        <f>'[1]单位工程概预算表（输出主材）'!$AB$56</f>
        <v>16.776</v>
      </c>
      <c r="N56" s="9">
        <f t="shared" si="14"/>
        <v>281.009898</v>
      </c>
      <c r="O56" s="9">
        <f t="shared" si="15"/>
        <v>1129.582584</v>
      </c>
      <c r="P56" s="9">
        <f t="shared" si="16"/>
        <v>477.489168</v>
      </c>
      <c r="Q56" s="9">
        <f t="shared" si="17"/>
        <v>10.195146</v>
      </c>
      <c r="R56" s="9"/>
      <c r="S56" s="9">
        <f t="shared" si="18"/>
        <v>85.718412</v>
      </c>
      <c r="T56" s="9">
        <f t="shared" si="19"/>
        <v>136.793124</v>
      </c>
      <c r="U56" s="14">
        <f t="shared" si="20"/>
        <v>138.376836</v>
      </c>
    </row>
    <row r="57" spans="1:21">
      <c r="A57" s="10" t="s">
        <v>166</v>
      </c>
      <c r="B57" s="9" t="s">
        <v>228</v>
      </c>
      <c r="C57" s="9" t="s">
        <v>221</v>
      </c>
      <c r="D57" s="9">
        <v>14.02245</v>
      </c>
      <c r="E57" s="9">
        <v>1.7</v>
      </c>
      <c r="F57" s="9">
        <v>16.7</v>
      </c>
      <c r="G57" s="9"/>
      <c r="H57" s="9"/>
      <c r="I57" s="9"/>
      <c r="J57" s="9"/>
      <c r="K57" s="9"/>
      <c r="L57" s="9"/>
      <c r="M57" s="9"/>
      <c r="N57" s="9">
        <f t="shared" si="14"/>
        <v>234.174915</v>
      </c>
      <c r="O57" s="9">
        <f t="shared" si="15"/>
        <v>0</v>
      </c>
      <c r="P57" s="9">
        <f t="shared" si="16"/>
        <v>0</v>
      </c>
      <c r="Q57" s="9">
        <f t="shared" si="17"/>
        <v>0</v>
      </c>
      <c r="R57" s="9"/>
      <c r="S57" s="9">
        <f t="shared" si="18"/>
        <v>0</v>
      </c>
      <c r="T57" s="9">
        <f t="shared" si="19"/>
        <v>0</v>
      </c>
      <c r="U57" s="14">
        <f t="shared" si="20"/>
        <v>0</v>
      </c>
    </row>
    <row r="58" ht="45" spans="1:21">
      <c r="A58" s="10" t="s">
        <v>229</v>
      </c>
      <c r="B58" s="9" t="s">
        <v>230</v>
      </c>
      <c r="C58" s="9" t="s">
        <v>219</v>
      </c>
      <c r="D58" s="9">
        <v>8.2485</v>
      </c>
      <c r="E58" s="9"/>
      <c r="F58" s="9">
        <f>'[1]单位工程概预算表（输出主材）'!$V$57</f>
        <v>20.04</v>
      </c>
      <c r="G58" s="9">
        <v>55.04</v>
      </c>
      <c r="H58" s="9">
        <f>'[1]单位工程概预算表（输出主材）'!$X$58</f>
        <v>28.368</v>
      </c>
      <c r="I58" s="9">
        <f>'[1]单位工程概预算表（输出主材）'!$Y$58</f>
        <v>0.204</v>
      </c>
      <c r="J58" s="9"/>
      <c r="K58" s="9">
        <f>'[1]单位工程概预算表（输出主材）'!$AA$58</f>
        <v>8.124</v>
      </c>
      <c r="L58" s="9"/>
      <c r="M58" s="9">
        <f>'[1]单位工程概预算表（输出主材）'!$AB$58</f>
        <v>8.232</v>
      </c>
      <c r="N58" s="9">
        <f t="shared" si="14"/>
        <v>165.29994</v>
      </c>
      <c r="O58" s="9">
        <f t="shared" si="15"/>
        <v>453.99744</v>
      </c>
      <c r="P58" s="9">
        <f t="shared" si="16"/>
        <v>233.993448</v>
      </c>
      <c r="Q58" s="9">
        <f t="shared" si="17"/>
        <v>1.682694</v>
      </c>
      <c r="R58" s="9"/>
      <c r="S58" s="9">
        <f t="shared" si="18"/>
        <v>0</v>
      </c>
      <c r="T58" s="9">
        <f t="shared" si="19"/>
        <v>67.010814</v>
      </c>
      <c r="U58" s="14">
        <f t="shared" si="20"/>
        <v>67.901652</v>
      </c>
    </row>
    <row r="59" spans="1:21">
      <c r="A59" s="10" t="s">
        <v>166</v>
      </c>
      <c r="B59" s="9" t="s">
        <v>231</v>
      </c>
      <c r="C59" s="9" t="s">
        <v>221</v>
      </c>
      <c r="D59" s="9">
        <v>6.5988</v>
      </c>
      <c r="E59" s="9">
        <v>0.8</v>
      </c>
      <c r="F59" s="9">
        <f>'[1]单位工程概预算表（输出主材）'!$V$58</f>
        <v>21.12</v>
      </c>
      <c r="G59" s="9"/>
      <c r="H59" s="9"/>
      <c r="I59" s="9"/>
      <c r="J59" s="9"/>
      <c r="K59" s="9"/>
      <c r="L59" s="9"/>
      <c r="M59" s="9"/>
      <c r="N59" s="9">
        <f t="shared" si="14"/>
        <v>139.366656</v>
      </c>
      <c r="O59" s="9">
        <f t="shared" si="15"/>
        <v>0</v>
      </c>
      <c r="P59" s="9">
        <f t="shared" si="16"/>
        <v>0</v>
      </c>
      <c r="Q59" s="9">
        <f t="shared" si="17"/>
        <v>0</v>
      </c>
      <c r="R59" s="9"/>
      <c r="S59" s="9">
        <f t="shared" si="18"/>
        <v>0</v>
      </c>
      <c r="T59" s="9">
        <f t="shared" si="19"/>
        <v>0</v>
      </c>
      <c r="U59" s="14">
        <f t="shared" si="20"/>
        <v>0</v>
      </c>
    </row>
    <row r="60" ht="34.5" spans="1:21">
      <c r="A60" s="11" t="s">
        <v>232</v>
      </c>
      <c r="B60" s="12" t="s">
        <v>233</v>
      </c>
      <c r="C60" s="12" t="s">
        <v>215</v>
      </c>
      <c r="D60" s="12">
        <v>1</v>
      </c>
      <c r="E60" s="12"/>
      <c r="F60" s="12">
        <f>'[1]单位工程概预算表（输出主材）'!$V$60</f>
        <v>7301.544</v>
      </c>
      <c r="G60" s="12">
        <f>'[1]单位工程概预算表（输出主材）'!$W$60</f>
        <v>7640.712</v>
      </c>
      <c r="H60" s="12">
        <f>'[1]单位工程概预算表（输出主材）'!$X$60</f>
        <v>209.796</v>
      </c>
      <c r="I60" s="12">
        <f>'[1]单位工程概预算表（输出主材）'!$Y$60</f>
        <v>8.424</v>
      </c>
      <c r="J60" s="12"/>
      <c r="K60" s="12">
        <f>'[1]单位工程概预算表（输出主材）'!$AA$60</f>
        <v>60.108</v>
      </c>
      <c r="L60" s="12"/>
      <c r="M60" s="12">
        <f>'[1]单位工程概预算表（输出主材）'!$AB$60</f>
        <v>60.84</v>
      </c>
      <c r="N60" s="9">
        <f t="shared" si="14"/>
        <v>7301.544</v>
      </c>
      <c r="O60" s="9">
        <f t="shared" si="15"/>
        <v>7640.712</v>
      </c>
      <c r="P60" s="9">
        <f t="shared" si="16"/>
        <v>209.796</v>
      </c>
      <c r="Q60" s="9">
        <f t="shared" si="17"/>
        <v>8.424</v>
      </c>
      <c r="R60" s="9"/>
      <c r="S60" s="9">
        <f t="shared" si="18"/>
        <v>0</v>
      </c>
      <c r="T60" s="9">
        <f t="shared" si="19"/>
        <v>60.108</v>
      </c>
      <c r="U60" s="14">
        <f t="shared" si="20"/>
        <v>60.84</v>
      </c>
    </row>
    <row r="61" ht="20.25" spans="1:21">
      <c r="A61" s="2" t="s">
        <v>147</v>
      </c>
      <c r="B61" s="2"/>
      <c r="C61" s="2"/>
      <c r="D61" s="2"/>
      <c r="E61" s="2"/>
      <c r="F61" s="2"/>
      <c r="G61" s="2"/>
      <c r="H61" s="2"/>
      <c r="I61" s="2"/>
      <c r="J61" s="2"/>
      <c r="K61" s="2"/>
      <c r="L61" s="2"/>
      <c r="M61" s="2"/>
      <c r="N61" s="2"/>
      <c r="O61" s="2"/>
      <c r="P61" s="2"/>
      <c r="Q61" s="2"/>
      <c r="R61" s="2"/>
      <c r="S61" s="2"/>
      <c r="T61" s="2"/>
      <c r="U61" s="2"/>
    </row>
    <row r="62" ht="14.25" spans="1:21">
      <c r="A62" s="3" t="s">
        <v>29</v>
      </c>
      <c r="B62" s="3"/>
      <c r="C62" s="3"/>
      <c r="D62" s="3"/>
      <c r="E62" s="3"/>
      <c r="F62" s="3"/>
      <c r="G62" s="3"/>
      <c r="H62" s="3"/>
      <c r="I62" s="3"/>
      <c r="J62" s="3"/>
      <c r="K62" s="3"/>
      <c r="L62" s="3"/>
      <c r="M62" s="3"/>
      <c r="N62" s="3"/>
      <c r="O62" s="3"/>
      <c r="P62" s="3"/>
      <c r="Q62" s="3"/>
      <c r="R62" s="3" t="s">
        <v>234</v>
      </c>
      <c r="S62" s="3"/>
      <c r="T62" s="3"/>
      <c r="U62" s="3"/>
    </row>
    <row r="63" spans="1:21">
      <c r="A63" s="4" t="s">
        <v>149</v>
      </c>
      <c r="B63" s="5" t="s">
        <v>150</v>
      </c>
      <c r="C63" s="5" t="s">
        <v>151</v>
      </c>
      <c r="D63" s="6" t="s">
        <v>152</v>
      </c>
      <c r="E63" s="6" t="s">
        <v>153</v>
      </c>
      <c r="F63" s="6" t="s">
        <v>154</v>
      </c>
      <c r="G63" s="6"/>
      <c r="H63" s="6"/>
      <c r="I63" s="6"/>
      <c r="J63" s="6"/>
      <c r="K63" s="6"/>
      <c r="L63" s="6"/>
      <c r="M63" s="6"/>
      <c r="N63" s="6" t="s">
        <v>155</v>
      </c>
      <c r="O63" s="6"/>
      <c r="P63" s="6"/>
      <c r="Q63" s="6"/>
      <c r="R63" s="6"/>
      <c r="S63" s="6"/>
      <c r="T63" s="6"/>
      <c r="U63" s="13"/>
    </row>
    <row r="64" spans="1:21">
      <c r="A64" s="7"/>
      <c r="B64" s="8"/>
      <c r="C64" s="8"/>
      <c r="D64" s="9"/>
      <c r="E64" s="9"/>
      <c r="F64" s="9" t="s">
        <v>156</v>
      </c>
      <c r="G64" s="9" t="s">
        <v>157</v>
      </c>
      <c r="H64" s="9" t="s">
        <v>158</v>
      </c>
      <c r="I64" s="9"/>
      <c r="J64" s="9"/>
      <c r="K64" s="9"/>
      <c r="L64" s="9"/>
      <c r="M64" s="9"/>
      <c r="N64" s="9" t="s">
        <v>156</v>
      </c>
      <c r="O64" s="9" t="s">
        <v>157</v>
      </c>
      <c r="P64" s="9" t="s">
        <v>158</v>
      </c>
      <c r="Q64" s="9"/>
      <c r="R64" s="9"/>
      <c r="S64" s="9"/>
      <c r="T64" s="9"/>
      <c r="U64" s="14"/>
    </row>
    <row r="65" spans="1:21">
      <c r="A65" s="7"/>
      <c r="B65" s="8"/>
      <c r="C65" s="8"/>
      <c r="D65" s="9"/>
      <c r="E65" s="9"/>
      <c r="F65" s="9"/>
      <c r="G65" s="9"/>
      <c r="H65" s="9" t="s">
        <v>40</v>
      </c>
      <c r="I65" s="9" t="s">
        <v>159</v>
      </c>
      <c r="J65" s="9" t="s">
        <v>160</v>
      </c>
      <c r="K65" s="9" t="s">
        <v>161</v>
      </c>
      <c r="L65" s="9"/>
      <c r="M65" s="9" t="s">
        <v>55</v>
      </c>
      <c r="N65" s="9"/>
      <c r="O65" s="9"/>
      <c r="P65" s="9" t="s">
        <v>40</v>
      </c>
      <c r="Q65" s="9" t="s">
        <v>159</v>
      </c>
      <c r="R65" s="9"/>
      <c r="S65" s="9" t="s">
        <v>160</v>
      </c>
      <c r="T65" s="9" t="s">
        <v>161</v>
      </c>
      <c r="U65" s="14" t="s">
        <v>55</v>
      </c>
    </row>
    <row r="66" spans="1:21">
      <c r="A66" s="10" t="s">
        <v>166</v>
      </c>
      <c r="B66" s="9" t="s">
        <v>235</v>
      </c>
      <c r="C66" s="9" t="s">
        <v>215</v>
      </c>
      <c r="D66" s="9">
        <v>1</v>
      </c>
      <c r="E66" s="9">
        <v>1</v>
      </c>
      <c r="F66" s="9">
        <f>'[1]单位工程概预算表（输出主材）'!$V$66</f>
        <v>7301.544</v>
      </c>
      <c r="G66" s="9"/>
      <c r="H66" s="9"/>
      <c r="I66" s="9"/>
      <c r="J66" s="9"/>
      <c r="K66" s="9"/>
      <c r="L66" s="9"/>
      <c r="M66" s="9"/>
      <c r="N66" s="9">
        <f>F66*D66</f>
        <v>7301.544</v>
      </c>
      <c r="O66" s="9">
        <f>G66*D66</f>
        <v>0</v>
      </c>
      <c r="P66" s="9">
        <f>H66*D66</f>
        <v>0</v>
      </c>
      <c r="Q66" s="9">
        <f>I66*D66</f>
        <v>0</v>
      </c>
      <c r="R66" s="9"/>
      <c r="S66" s="9">
        <f>J66*D66</f>
        <v>0</v>
      </c>
      <c r="T66" s="9">
        <f>K66*D66</f>
        <v>0</v>
      </c>
      <c r="U66" s="14">
        <f>M66*D66</f>
        <v>0</v>
      </c>
    </row>
    <row r="67" ht="56.25" spans="1:21">
      <c r="A67" s="10" t="s">
        <v>236</v>
      </c>
      <c r="B67" s="9" t="s">
        <v>237</v>
      </c>
      <c r="C67" s="9" t="s">
        <v>170</v>
      </c>
      <c r="D67" s="9">
        <v>2</v>
      </c>
      <c r="E67" s="9"/>
      <c r="F67" s="9">
        <f>'[1]单位工程概预算表（输出主材）'!$V$67</f>
        <v>74.136</v>
      </c>
      <c r="G67" s="9">
        <f>'[1]单位工程概预算表（输出主材）'!$W$67</f>
        <v>242.52</v>
      </c>
      <c r="H67" s="9">
        <f>'[1]单位工程概预算表（输出主材）'!$X$67</f>
        <v>81.936</v>
      </c>
      <c r="I67" s="9">
        <f>'[1]单位工程概预算表（输出主材）'!$Y$67</f>
        <v>37.404</v>
      </c>
      <c r="J67" s="9">
        <f>'[1]单位工程概预算表（输出主材）'!$Z$67</f>
        <v>1.812</v>
      </c>
      <c r="K67" s="9">
        <f>'[1]单位工程概预算表（输出主材）'!$AA$67</f>
        <v>23.472</v>
      </c>
      <c r="L67" s="9"/>
      <c r="M67" s="9">
        <f>'[1]单位工程概预算表（输出主材）'!$AB$67</f>
        <v>23.76</v>
      </c>
      <c r="N67" s="9">
        <f t="shared" ref="N67:N80" si="21">F67*D67</f>
        <v>148.272</v>
      </c>
      <c r="O67" s="9">
        <f t="shared" ref="O67:O80" si="22">G67*D67</f>
        <v>485.04</v>
      </c>
      <c r="P67" s="9">
        <f t="shared" ref="P67:P80" si="23">H67*D67</f>
        <v>163.872</v>
      </c>
      <c r="Q67" s="9">
        <f t="shared" ref="Q67:Q80" si="24">I67*D67</f>
        <v>74.808</v>
      </c>
      <c r="R67" s="9"/>
      <c r="S67" s="9">
        <f t="shared" ref="S67:S80" si="25">J67*D67</f>
        <v>3.624</v>
      </c>
      <c r="T67" s="9">
        <f t="shared" ref="T67:T80" si="26">K67*D67</f>
        <v>46.944</v>
      </c>
      <c r="U67" s="14">
        <f t="shared" ref="U67:U80" si="27">M67*D67</f>
        <v>47.52</v>
      </c>
    </row>
    <row r="68" ht="22.5" spans="1:21">
      <c r="A68" s="10" t="s">
        <v>166</v>
      </c>
      <c r="B68" s="9" t="s">
        <v>238</v>
      </c>
      <c r="C68" s="9" t="s">
        <v>168</v>
      </c>
      <c r="D68" s="9">
        <v>0.8</v>
      </c>
      <c r="E68" s="9">
        <v>0.4</v>
      </c>
      <c r="F68" s="9">
        <f>'[1]单位工程概预算表（输出主材）'!$V$68</f>
        <v>185.34</v>
      </c>
      <c r="G68" s="9"/>
      <c r="H68" s="9"/>
      <c r="I68" s="9"/>
      <c r="J68" s="9"/>
      <c r="K68" s="9"/>
      <c r="L68" s="9"/>
      <c r="M68" s="9"/>
      <c r="N68" s="9">
        <f t="shared" si="21"/>
        <v>148.272</v>
      </c>
      <c r="O68" s="9">
        <f t="shared" si="22"/>
        <v>0</v>
      </c>
      <c r="P68" s="9">
        <f t="shared" si="23"/>
        <v>0</v>
      </c>
      <c r="Q68" s="9">
        <f t="shared" si="24"/>
        <v>0</v>
      </c>
      <c r="R68" s="9"/>
      <c r="S68" s="9">
        <f t="shared" si="25"/>
        <v>0</v>
      </c>
      <c r="T68" s="9">
        <f t="shared" si="26"/>
        <v>0</v>
      </c>
      <c r="U68" s="14">
        <f t="shared" si="27"/>
        <v>0</v>
      </c>
    </row>
    <row r="69" spans="1:21">
      <c r="A69" s="10" t="s">
        <v>239</v>
      </c>
      <c r="B69" s="9" t="s">
        <v>240</v>
      </c>
      <c r="C69" s="9" t="s">
        <v>165</v>
      </c>
      <c r="D69" s="9">
        <v>7</v>
      </c>
      <c r="E69" s="9"/>
      <c r="F69" s="9">
        <f>'[1]单位工程概预算表（输出主材）'!$V$69</f>
        <v>140.04</v>
      </c>
      <c r="G69" s="9">
        <f>'[1]单位工程概预算表（输出主材）'!$W$69</f>
        <v>426.54</v>
      </c>
      <c r="H69" s="9">
        <f>'[1]单位工程概预算表（输出主材）'!$X$69</f>
        <v>33.696</v>
      </c>
      <c r="I69" s="9">
        <f>'[1]单位工程概预算表（输出主材）'!$Y$69</f>
        <v>233.388</v>
      </c>
      <c r="J69" s="9"/>
      <c r="K69" s="9">
        <f>'[1]单位工程概预算表（输出主材）'!$AA$69</f>
        <v>9.648</v>
      </c>
      <c r="L69" s="9"/>
      <c r="M69" s="9">
        <f>'[1]单位工程概预算表（输出主材）'!$AB$69</f>
        <v>9.768</v>
      </c>
      <c r="N69" s="9">
        <f t="shared" si="21"/>
        <v>980.28</v>
      </c>
      <c r="O69" s="9">
        <f t="shared" si="22"/>
        <v>2985.78</v>
      </c>
      <c r="P69" s="9">
        <f t="shared" si="23"/>
        <v>235.872</v>
      </c>
      <c r="Q69" s="9">
        <f t="shared" si="24"/>
        <v>1633.716</v>
      </c>
      <c r="R69" s="9"/>
      <c r="S69" s="9">
        <f t="shared" si="25"/>
        <v>0</v>
      </c>
      <c r="T69" s="9">
        <f t="shared" si="26"/>
        <v>67.536</v>
      </c>
      <c r="U69" s="14">
        <f t="shared" si="27"/>
        <v>68.376</v>
      </c>
    </row>
    <row r="70" ht="22.5" spans="1:21">
      <c r="A70" s="10" t="s">
        <v>166</v>
      </c>
      <c r="B70" s="9" t="s">
        <v>241</v>
      </c>
      <c r="C70" s="9" t="s">
        <v>168</v>
      </c>
      <c r="D70" s="9">
        <v>70</v>
      </c>
      <c r="E70" s="9">
        <v>10</v>
      </c>
      <c r="F70" s="9">
        <f>'[1]单位工程概预算表（输出主材）'!$V$70</f>
        <v>14.004</v>
      </c>
      <c r="G70" s="9"/>
      <c r="H70" s="9"/>
      <c r="I70" s="9"/>
      <c r="J70" s="9"/>
      <c r="K70" s="9"/>
      <c r="L70" s="9"/>
      <c r="M70" s="9"/>
      <c r="N70" s="9">
        <f t="shared" si="21"/>
        <v>980.28</v>
      </c>
      <c r="O70" s="9">
        <f t="shared" si="22"/>
        <v>0</v>
      </c>
      <c r="P70" s="9">
        <f t="shared" si="23"/>
        <v>0</v>
      </c>
      <c r="Q70" s="9">
        <f t="shared" si="24"/>
        <v>0</v>
      </c>
      <c r="R70" s="9"/>
      <c r="S70" s="9">
        <f t="shared" si="25"/>
        <v>0</v>
      </c>
      <c r="T70" s="9">
        <f t="shared" si="26"/>
        <v>0</v>
      </c>
      <c r="U70" s="14">
        <f t="shared" si="27"/>
        <v>0</v>
      </c>
    </row>
    <row r="71" ht="22.5" spans="1:21">
      <c r="A71" s="10" t="s">
        <v>242</v>
      </c>
      <c r="B71" s="9" t="s">
        <v>243</v>
      </c>
      <c r="C71" s="9" t="s">
        <v>244</v>
      </c>
      <c r="D71" s="9">
        <v>0.6</v>
      </c>
      <c r="E71" s="9"/>
      <c r="F71" s="9">
        <f>'[1]单位工程概预算表（输出主材）'!$V$71</f>
        <v>102.72</v>
      </c>
      <c r="G71" s="9">
        <f>'[1]单位工程概预算表（输出主材）'!$W$71</f>
        <v>857.952</v>
      </c>
      <c r="H71" s="9">
        <f>'[1]单位工程概预算表（输出主材）'!$X$71</f>
        <v>411.84</v>
      </c>
      <c r="I71" s="9">
        <f>'[1]单位工程概预算表（输出主材）'!$Y$71</f>
        <v>10.08</v>
      </c>
      <c r="J71" s="9">
        <f>'[1]单位工程概预算表（输出主材）'!$Z$71</f>
        <v>95.88</v>
      </c>
      <c r="K71" s="9">
        <f>'[1]单位工程概预算表（输出主材）'!$AA$71</f>
        <v>117.996</v>
      </c>
      <c r="L71" s="9"/>
      <c r="M71" s="9">
        <f>'[1]单位工程概预算表（输出主材）'!$AB$71</f>
        <v>119.436</v>
      </c>
      <c r="N71" s="9">
        <f t="shared" si="21"/>
        <v>61.632</v>
      </c>
      <c r="O71" s="9">
        <f t="shared" si="22"/>
        <v>514.7712</v>
      </c>
      <c r="P71" s="9">
        <f t="shared" si="23"/>
        <v>247.104</v>
      </c>
      <c r="Q71" s="9">
        <f t="shared" si="24"/>
        <v>6.048</v>
      </c>
      <c r="R71" s="9"/>
      <c r="S71" s="9">
        <f t="shared" si="25"/>
        <v>57.528</v>
      </c>
      <c r="T71" s="9">
        <f t="shared" si="26"/>
        <v>70.7976</v>
      </c>
      <c r="U71" s="14">
        <f t="shared" si="27"/>
        <v>71.6616</v>
      </c>
    </row>
    <row r="72" spans="1:21">
      <c r="A72" s="10" t="s">
        <v>166</v>
      </c>
      <c r="B72" s="9" t="s">
        <v>245</v>
      </c>
      <c r="C72" s="9" t="s">
        <v>246</v>
      </c>
      <c r="D72" s="9">
        <v>6</v>
      </c>
      <c r="E72" s="9">
        <v>10</v>
      </c>
      <c r="F72" s="9">
        <f>'[1]单位工程概预算表（输出主材）'!$V$72</f>
        <v>10.272</v>
      </c>
      <c r="G72" s="9"/>
      <c r="H72" s="9"/>
      <c r="I72" s="9"/>
      <c r="J72" s="9"/>
      <c r="K72" s="9"/>
      <c r="L72" s="9"/>
      <c r="M72" s="9"/>
      <c r="N72" s="9">
        <f t="shared" si="21"/>
        <v>61.632</v>
      </c>
      <c r="O72" s="9">
        <f t="shared" si="22"/>
        <v>0</v>
      </c>
      <c r="P72" s="9">
        <f t="shared" si="23"/>
        <v>0</v>
      </c>
      <c r="Q72" s="9">
        <f t="shared" si="24"/>
        <v>0</v>
      </c>
      <c r="R72" s="9"/>
      <c r="S72" s="9">
        <f t="shared" si="25"/>
        <v>0</v>
      </c>
      <c r="T72" s="9">
        <f t="shared" si="26"/>
        <v>0</v>
      </c>
      <c r="U72" s="14">
        <f t="shared" si="27"/>
        <v>0</v>
      </c>
    </row>
    <row r="73" ht="22.5" spans="1:21">
      <c r="A73" s="10" t="s">
        <v>247</v>
      </c>
      <c r="B73" s="9" t="s">
        <v>248</v>
      </c>
      <c r="C73" s="9" t="s">
        <v>168</v>
      </c>
      <c r="D73" s="9">
        <v>6</v>
      </c>
      <c r="E73" s="9"/>
      <c r="F73" s="9">
        <f>'[1]单位工程概预算表（输出主材）'!$V$73</f>
        <v>3.78</v>
      </c>
      <c r="G73" s="9">
        <f>'[1]单位工程概预算表（输出主材）'!$W$73</f>
        <v>65.604</v>
      </c>
      <c r="H73" s="9">
        <f>'[1]单位工程概预算表（输出主材）'!$X$73</f>
        <v>38.724</v>
      </c>
      <c r="I73" s="9">
        <f>'[1]单位工程概预算表（输出主材）'!$Y$73</f>
        <v>0.324</v>
      </c>
      <c r="J73" s="9">
        <f>'[1]单位工程概预算表（输出主材）'!$Z$73</f>
        <v>0.444</v>
      </c>
      <c r="K73" s="9">
        <f>'[1]单位工程概预算表（输出主材）'!$AA$73</f>
        <v>11.1</v>
      </c>
      <c r="L73" s="9"/>
      <c r="M73" s="9">
        <f>'[1]单位工程概预算表（输出主材）'!$AB$73</f>
        <v>11.232</v>
      </c>
      <c r="N73" s="9">
        <f t="shared" si="21"/>
        <v>22.68</v>
      </c>
      <c r="O73" s="9">
        <f t="shared" si="22"/>
        <v>393.624</v>
      </c>
      <c r="P73" s="9">
        <f t="shared" si="23"/>
        <v>232.344</v>
      </c>
      <c r="Q73" s="9">
        <f t="shared" si="24"/>
        <v>1.944</v>
      </c>
      <c r="R73" s="9"/>
      <c r="S73" s="9">
        <f t="shared" si="25"/>
        <v>2.664</v>
      </c>
      <c r="T73" s="9">
        <f t="shared" si="26"/>
        <v>66.6</v>
      </c>
      <c r="U73" s="14">
        <f t="shared" si="27"/>
        <v>67.392</v>
      </c>
    </row>
    <row r="74" spans="1:21">
      <c r="A74" s="10" t="s">
        <v>166</v>
      </c>
      <c r="B74" s="9" t="s">
        <v>249</v>
      </c>
      <c r="C74" s="9" t="s">
        <v>168</v>
      </c>
      <c r="D74" s="9">
        <v>6.3</v>
      </c>
      <c r="E74" s="9">
        <v>1.05</v>
      </c>
      <c r="F74" s="9">
        <f>'[1]单位工程概预算表（输出主材）'!$V$74</f>
        <v>3.6</v>
      </c>
      <c r="G74" s="9"/>
      <c r="H74" s="9"/>
      <c r="I74" s="9"/>
      <c r="J74" s="9"/>
      <c r="K74" s="9"/>
      <c r="L74" s="9"/>
      <c r="M74" s="9"/>
      <c r="N74" s="9">
        <f t="shared" si="21"/>
        <v>22.68</v>
      </c>
      <c r="O74" s="9">
        <f t="shared" si="22"/>
        <v>0</v>
      </c>
      <c r="P74" s="9">
        <f t="shared" si="23"/>
        <v>0</v>
      </c>
      <c r="Q74" s="9">
        <f t="shared" si="24"/>
        <v>0</v>
      </c>
      <c r="R74" s="9"/>
      <c r="S74" s="9">
        <f t="shared" si="25"/>
        <v>0</v>
      </c>
      <c r="T74" s="9">
        <f t="shared" si="26"/>
        <v>0</v>
      </c>
      <c r="U74" s="14">
        <f t="shared" si="27"/>
        <v>0</v>
      </c>
    </row>
    <row r="75" ht="22.5" spans="1:21">
      <c r="A75" s="10" t="s">
        <v>250</v>
      </c>
      <c r="B75" s="9" t="s">
        <v>251</v>
      </c>
      <c r="C75" s="9" t="s">
        <v>168</v>
      </c>
      <c r="D75" s="9">
        <v>1</v>
      </c>
      <c r="E75" s="9"/>
      <c r="F75" s="9">
        <f>'[1]单位工程概预算表（输出主材）'!$V$75</f>
        <v>8.82</v>
      </c>
      <c r="G75" s="9">
        <f>'[1]单位工程概预算表（输出主材）'!$W$75</f>
        <v>71.484</v>
      </c>
      <c r="H75" s="9">
        <f>'[1]单位工程概预算表（输出主材）'!$X$75</f>
        <v>37.908</v>
      </c>
      <c r="I75" s="9">
        <f>'[1]单位工程概预算表（输出主材）'!$Y$75</f>
        <v>2.904</v>
      </c>
      <c r="J75" s="9"/>
      <c r="K75" s="9">
        <f>'[1]单位工程概预算表（输出主材）'!$AA$75</f>
        <v>10.86</v>
      </c>
      <c r="L75" s="9"/>
      <c r="M75" s="9">
        <f>'[1]单位工程概预算表（输出主材）'!$AB$75</f>
        <v>10.992</v>
      </c>
      <c r="N75" s="9">
        <f t="shared" si="21"/>
        <v>8.82</v>
      </c>
      <c r="O75" s="9">
        <f t="shared" si="22"/>
        <v>71.484</v>
      </c>
      <c r="P75" s="9">
        <f t="shared" si="23"/>
        <v>37.908</v>
      </c>
      <c r="Q75" s="9">
        <f t="shared" si="24"/>
        <v>2.904</v>
      </c>
      <c r="R75" s="9"/>
      <c r="S75" s="9">
        <f t="shared" si="25"/>
        <v>0</v>
      </c>
      <c r="T75" s="9">
        <f t="shared" si="26"/>
        <v>10.86</v>
      </c>
      <c r="U75" s="14">
        <f t="shared" si="27"/>
        <v>10.992</v>
      </c>
    </row>
    <row r="76" ht="22.5" spans="1:21">
      <c r="A76" s="10" t="s">
        <v>166</v>
      </c>
      <c r="B76" s="9" t="s">
        <v>252</v>
      </c>
      <c r="C76" s="9" t="s">
        <v>168</v>
      </c>
      <c r="D76" s="9">
        <v>1.05</v>
      </c>
      <c r="E76" s="9">
        <v>1.05</v>
      </c>
      <c r="F76" s="9">
        <f>'[1]单位工程概预算表（输出主材）'!$V$76</f>
        <v>8.4</v>
      </c>
      <c r="G76" s="9"/>
      <c r="H76" s="9"/>
      <c r="I76" s="9"/>
      <c r="J76" s="9"/>
      <c r="K76" s="9"/>
      <c r="L76" s="9"/>
      <c r="M76" s="9"/>
      <c r="N76" s="9">
        <f t="shared" si="21"/>
        <v>8.82</v>
      </c>
      <c r="O76" s="9">
        <f t="shared" si="22"/>
        <v>0</v>
      </c>
      <c r="P76" s="9">
        <f t="shared" si="23"/>
        <v>0</v>
      </c>
      <c r="Q76" s="9">
        <f t="shared" si="24"/>
        <v>0</v>
      </c>
      <c r="R76" s="9"/>
      <c r="S76" s="9">
        <f t="shared" si="25"/>
        <v>0</v>
      </c>
      <c r="T76" s="9">
        <f t="shared" si="26"/>
        <v>0</v>
      </c>
      <c r="U76" s="14">
        <f t="shared" si="27"/>
        <v>0</v>
      </c>
    </row>
    <row r="77" ht="22.5" spans="1:21">
      <c r="A77" s="10" t="s">
        <v>253</v>
      </c>
      <c r="B77" s="9" t="s">
        <v>254</v>
      </c>
      <c r="C77" s="9" t="s">
        <v>255</v>
      </c>
      <c r="D77" s="9">
        <v>1</v>
      </c>
      <c r="E77" s="9"/>
      <c r="F77" s="9"/>
      <c r="G77" s="9">
        <f>'[1]单位工程概预算表（输出主材）'!$W$77</f>
        <v>1705.68</v>
      </c>
      <c r="H77" s="9">
        <f>'[1]单位工程概预算表（输出主材）'!$X$77</f>
        <v>885.816</v>
      </c>
      <c r="I77" s="9">
        <f>'[1]单位工程概预算表（输出主材）'!$Y$77</f>
        <v>39.42</v>
      </c>
      <c r="J77" s="9">
        <f>'[1]单位工程概预算表（输出主材）'!$Z$77</f>
        <v>269.772</v>
      </c>
      <c r="K77" s="9">
        <f>'[1]单位工程概预算表（输出主材）'!$AA$77</f>
        <v>253.788</v>
      </c>
      <c r="L77" s="9"/>
      <c r="M77" s="9">
        <f>'[1]单位工程概预算表（输出主材）'!$AB$77</f>
        <v>256.884</v>
      </c>
      <c r="N77" s="9">
        <f t="shared" si="21"/>
        <v>0</v>
      </c>
      <c r="O77" s="9">
        <f t="shared" si="22"/>
        <v>1705.68</v>
      </c>
      <c r="P77" s="9">
        <f t="shared" si="23"/>
        <v>885.816</v>
      </c>
      <c r="Q77" s="9">
        <f t="shared" si="24"/>
        <v>39.42</v>
      </c>
      <c r="R77" s="9"/>
      <c r="S77" s="9">
        <f t="shared" si="25"/>
        <v>269.772</v>
      </c>
      <c r="T77" s="9">
        <f t="shared" si="26"/>
        <v>253.788</v>
      </c>
      <c r="U77" s="14">
        <f t="shared" si="27"/>
        <v>256.884</v>
      </c>
    </row>
    <row r="78" ht="78.75" spans="1:21">
      <c r="A78" s="10" t="s">
        <v>256</v>
      </c>
      <c r="B78" s="9" t="s">
        <v>257</v>
      </c>
      <c r="C78" s="9" t="s">
        <v>258</v>
      </c>
      <c r="D78" s="9">
        <v>1</v>
      </c>
      <c r="E78" s="9"/>
      <c r="F78" s="9"/>
      <c r="G78" s="9">
        <f>'[1]单位工程概预算表（输出主材）'!$W$78</f>
        <v>1452.468</v>
      </c>
      <c r="H78" s="9">
        <f>'[1]单位工程概预算表（输出主材）'!$X$78</f>
        <v>630.828</v>
      </c>
      <c r="I78" s="9">
        <f>'[1]单位工程概预算表（输出主材）'!$Y$78</f>
        <v>0.024</v>
      </c>
      <c r="J78" s="9">
        <f>'[1]单位工程概预算表（输出主材）'!$Z$78</f>
        <v>457.944</v>
      </c>
      <c r="K78" s="9">
        <f>'[1]单位工程概预算表（输出主材）'!$AA$78</f>
        <v>180.732</v>
      </c>
      <c r="L78" s="9"/>
      <c r="M78" s="9">
        <f>'[1]单位工程概预算表（输出主材）'!$AB$78</f>
        <v>182.94</v>
      </c>
      <c r="N78" s="9">
        <f t="shared" si="21"/>
        <v>0</v>
      </c>
      <c r="O78" s="9">
        <f t="shared" si="22"/>
        <v>1452.468</v>
      </c>
      <c r="P78" s="9">
        <f t="shared" si="23"/>
        <v>630.828</v>
      </c>
      <c r="Q78" s="9">
        <f t="shared" si="24"/>
        <v>0.024</v>
      </c>
      <c r="R78" s="9"/>
      <c r="S78" s="9">
        <f t="shared" si="25"/>
        <v>457.944</v>
      </c>
      <c r="T78" s="9">
        <f t="shared" si="26"/>
        <v>180.732</v>
      </c>
      <c r="U78" s="14">
        <f t="shared" si="27"/>
        <v>182.94</v>
      </c>
    </row>
    <row r="79" ht="33.75" spans="1:21">
      <c r="A79" s="10" t="s">
        <v>259</v>
      </c>
      <c r="B79" s="9" t="s">
        <v>260</v>
      </c>
      <c r="C79" s="9" t="s">
        <v>261</v>
      </c>
      <c r="D79" s="9">
        <v>28.2</v>
      </c>
      <c r="E79" s="9"/>
      <c r="F79" s="9"/>
      <c r="G79" s="9">
        <f>'[1]单位工程概预算表（输出主材）'!$W$79</f>
        <v>696.3</v>
      </c>
      <c r="H79" s="9">
        <f>'[1]单位工程概预算表（输出主材）'!$X$79</f>
        <v>329.028</v>
      </c>
      <c r="I79" s="9">
        <f>'[1]单位工程概预算表（输出主材）'!$Y$79</f>
        <v>145.224</v>
      </c>
      <c r="J79" s="9">
        <f>'[1]单位工程概预算表（输出主材）'!$Z$79</f>
        <v>32.352</v>
      </c>
      <c r="K79" s="9">
        <f>'[1]单位工程概预算表（输出主材）'!$AA$79</f>
        <v>94.272</v>
      </c>
      <c r="L79" s="9"/>
      <c r="M79" s="9">
        <f>'[1]单位工程概预算表（输出主材）'!$AB$79</f>
        <v>95.424</v>
      </c>
      <c r="N79" s="9">
        <f t="shared" si="21"/>
        <v>0</v>
      </c>
      <c r="O79" s="9">
        <f t="shared" si="22"/>
        <v>19635.66</v>
      </c>
      <c r="P79" s="9">
        <f t="shared" si="23"/>
        <v>9278.5896</v>
      </c>
      <c r="Q79" s="9">
        <f t="shared" si="24"/>
        <v>4095.3168</v>
      </c>
      <c r="R79" s="9"/>
      <c r="S79" s="9">
        <f t="shared" si="25"/>
        <v>912.3264</v>
      </c>
      <c r="T79" s="9">
        <f t="shared" si="26"/>
        <v>2658.4704</v>
      </c>
      <c r="U79" s="14">
        <f t="shared" si="27"/>
        <v>2690.9568</v>
      </c>
    </row>
    <row r="80" s="1" customFormat="1" ht="33.75" spans="1:21">
      <c r="A80" s="10" t="s">
        <v>262</v>
      </c>
      <c r="B80" s="9" t="s">
        <v>263</v>
      </c>
      <c r="C80" s="9" t="s">
        <v>264</v>
      </c>
      <c r="D80" s="9">
        <v>2.1</v>
      </c>
      <c r="E80" s="9"/>
      <c r="F80" s="9"/>
      <c r="G80" s="9">
        <f>'[1]单位工程概预算表（输出主材）'!$W$80</f>
        <v>2245.116</v>
      </c>
      <c r="H80" s="9">
        <f>'[1]单位工程概预算表（输出主材）'!$X$80</f>
        <v>1004.256</v>
      </c>
      <c r="I80" s="9">
        <f>'[1]单位工程概预算表（输出主材）'!$Y$80</f>
        <v>696.768</v>
      </c>
      <c r="J80" s="9">
        <f>'[1]单位工程概预算表（输出主材）'!$Z$80</f>
        <v>90.144</v>
      </c>
      <c r="K80" s="9">
        <f>'[1]单位工程概预算表（输出主材）'!$AA$80</f>
        <v>225.576</v>
      </c>
      <c r="L80" s="9"/>
      <c r="M80" s="9">
        <f>'[1]单位工程概预算表（输出主材）'!$AB$80</f>
        <v>228.372</v>
      </c>
      <c r="N80" s="9">
        <f t="shared" si="21"/>
        <v>0</v>
      </c>
      <c r="O80" s="9">
        <f t="shared" si="22"/>
        <v>4714.7436</v>
      </c>
      <c r="P80" s="9">
        <f t="shared" si="23"/>
        <v>2108.9376</v>
      </c>
      <c r="Q80" s="9">
        <f t="shared" si="24"/>
        <v>1463.2128</v>
      </c>
      <c r="R80" s="9"/>
      <c r="S80" s="9">
        <f t="shared" si="25"/>
        <v>189.3024</v>
      </c>
      <c r="T80" s="9">
        <f t="shared" si="26"/>
        <v>473.7096</v>
      </c>
      <c r="U80" s="14">
        <f t="shared" si="27"/>
        <v>479.5812</v>
      </c>
    </row>
    <row r="81" spans="1:21">
      <c r="A81" s="10" t="s">
        <v>265</v>
      </c>
      <c r="B81" s="9"/>
      <c r="C81" s="9"/>
      <c r="D81" s="9"/>
      <c r="E81" s="9"/>
      <c r="F81" s="9"/>
      <c r="G81" s="9"/>
      <c r="H81" s="9"/>
      <c r="I81" s="9"/>
      <c r="J81" s="9"/>
      <c r="K81" s="9"/>
      <c r="L81" s="9"/>
      <c r="M81" s="9"/>
      <c r="N81" s="9">
        <v>51200.82</v>
      </c>
      <c r="O81" s="9">
        <v>106236</v>
      </c>
      <c r="P81" s="9">
        <v>25927.9</v>
      </c>
      <c r="Q81" s="9" t="s">
        <v>266</v>
      </c>
      <c r="R81" s="9"/>
      <c r="S81" s="9">
        <v>5354.59</v>
      </c>
      <c r="T81" s="9" t="s">
        <v>267</v>
      </c>
      <c r="U81" s="14">
        <v>7387.1</v>
      </c>
    </row>
    <row r="82" spans="1:21">
      <c r="A82" s="10" t="s">
        <v>268</v>
      </c>
      <c r="B82" s="9"/>
      <c r="C82" s="9"/>
      <c r="D82" s="9"/>
      <c r="E82" s="9"/>
      <c r="F82" s="9"/>
      <c r="G82" s="9"/>
      <c r="H82" s="9"/>
      <c r="I82" s="9"/>
      <c r="J82" s="9"/>
      <c r="K82" s="9"/>
      <c r="L82" s="9"/>
      <c r="M82" s="9"/>
      <c r="N82" s="9"/>
      <c r="O82" s="9"/>
      <c r="P82" s="9"/>
      <c r="Q82" s="9"/>
      <c r="R82" s="9"/>
      <c r="S82" s="9"/>
      <c r="T82" s="9"/>
      <c r="U82" s="14"/>
    </row>
    <row r="83" ht="23.25" spans="1:21">
      <c r="A83" s="11" t="s">
        <v>269</v>
      </c>
      <c r="B83" s="12" t="s">
        <v>270</v>
      </c>
      <c r="C83" s="12" t="s">
        <v>271</v>
      </c>
      <c r="D83" s="12">
        <v>0.336</v>
      </c>
      <c r="E83" s="12"/>
      <c r="F83" s="12"/>
      <c r="G83" s="12">
        <f>'[1]单位工程概预算表（输出主材）'!$W$83</f>
        <v>6642</v>
      </c>
      <c r="H83" s="12">
        <f>'[1]单位工程概预算表（输出主材）'!$X$83</f>
        <v>6032.16</v>
      </c>
      <c r="I83" s="12"/>
      <c r="J83" s="12">
        <f>'[1]单位工程概预算表（输出主材）'!$Z$83</f>
        <v>10.44</v>
      </c>
      <c r="K83" s="12">
        <f>'[1]单位工程概预算表（输出主材）'!$AA$83</f>
        <v>297.924</v>
      </c>
      <c r="L83" s="12"/>
      <c r="M83" s="12">
        <f>'[1]单位工程概预算表（输出主材）'!$AB$83</f>
        <v>301.608</v>
      </c>
      <c r="N83" s="12"/>
      <c r="O83" s="12">
        <f>G83*D83</f>
        <v>2231.712</v>
      </c>
      <c r="P83" s="12">
        <f>H83*D83</f>
        <v>2026.80576</v>
      </c>
      <c r="Q83" s="12"/>
      <c r="R83" s="12"/>
      <c r="S83" s="12">
        <f>J83*D83</f>
        <v>3.50784</v>
      </c>
      <c r="T83" s="12">
        <f>K83*D83</f>
        <v>100.102464</v>
      </c>
      <c r="U83" s="15">
        <f>M83*D83</f>
        <v>101.340288</v>
      </c>
    </row>
    <row r="84" ht="20.25" spans="1:21">
      <c r="A84" s="2" t="s">
        <v>147</v>
      </c>
      <c r="B84" s="2"/>
      <c r="C84" s="2"/>
      <c r="D84" s="2"/>
      <c r="E84" s="2"/>
      <c r="F84" s="2"/>
      <c r="G84" s="2"/>
      <c r="H84" s="2"/>
      <c r="I84" s="2"/>
      <c r="J84" s="2"/>
      <c r="K84" s="2"/>
      <c r="L84" s="2"/>
      <c r="M84" s="2"/>
      <c r="N84" s="2"/>
      <c r="O84" s="2"/>
      <c r="P84" s="2"/>
      <c r="Q84" s="2"/>
      <c r="R84" s="2"/>
      <c r="S84" s="2"/>
      <c r="T84" s="2"/>
      <c r="U84" s="2"/>
    </row>
    <row r="85" ht="14.25" spans="1:21">
      <c r="A85" s="3" t="s">
        <v>29</v>
      </c>
      <c r="B85" s="3"/>
      <c r="C85" s="3"/>
      <c r="D85" s="3"/>
      <c r="E85" s="3"/>
      <c r="F85" s="3"/>
      <c r="G85" s="3"/>
      <c r="H85" s="3"/>
      <c r="I85" s="3"/>
      <c r="J85" s="3"/>
      <c r="K85" s="3"/>
      <c r="L85" s="3"/>
      <c r="M85" s="3"/>
      <c r="N85" s="3"/>
      <c r="O85" s="3"/>
      <c r="P85" s="3"/>
      <c r="Q85" s="3"/>
      <c r="R85" s="3" t="s">
        <v>272</v>
      </c>
      <c r="S85" s="3"/>
      <c r="T85" s="3"/>
      <c r="U85" s="3"/>
    </row>
    <row r="86" spans="1:21">
      <c r="A86" s="4" t="s">
        <v>149</v>
      </c>
      <c r="B86" s="5" t="s">
        <v>150</v>
      </c>
      <c r="C86" s="5" t="s">
        <v>151</v>
      </c>
      <c r="D86" s="6" t="s">
        <v>152</v>
      </c>
      <c r="E86" s="6" t="s">
        <v>153</v>
      </c>
      <c r="F86" s="6" t="s">
        <v>154</v>
      </c>
      <c r="G86" s="6"/>
      <c r="H86" s="6"/>
      <c r="I86" s="6"/>
      <c r="J86" s="6"/>
      <c r="K86" s="6"/>
      <c r="L86" s="6"/>
      <c r="M86" s="6"/>
      <c r="N86" s="6" t="s">
        <v>155</v>
      </c>
      <c r="O86" s="6"/>
      <c r="P86" s="6"/>
      <c r="Q86" s="6"/>
      <c r="R86" s="6"/>
      <c r="S86" s="6"/>
      <c r="T86" s="6"/>
      <c r="U86" s="13"/>
    </row>
    <row r="87" spans="1:21">
      <c r="A87" s="7"/>
      <c r="B87" s="8"/>
      <c r="C87" s="8"/>
      <c r="D87" s="9"/>
      <c r="E87" s="9"/>
      <c r="F87" s="9" t="s">
        <v>156</v>
      </c>
      <c r="G87" s="9" t="s">
        <v>157</v>
      </c>
      <c r="H87" s="9" t="s">
        <v>158</v>
      </c>
      <c r="I87" s="9"/>
      <c r="J87" s="9"/>
      <c r="K87" s="9"/>
      <c r="L87" s="9"/>
      <c r="M87" s="9"/>
      <c r="N87" s="9" t="s">
        <v>156</v>
      </c>
      <c r="O87" s="9" t="s">
        <v>157</v>
      </c>
      <c r="P87" s="9" t="s">
        <v>158</v>
      </c>
      <c r="Q87" s="9"/>
      <c r="R87" s="9"/>
      <c r="S87" s="9"/>
      <c r="T87" s="9"/>
      <c r="U87" s="14"/>
    </row>
    <row r="88" spans="1:21">
      <c r="A88" s="7"/>
      <c r="B88" s="8"/>
      <c r="C88" s="8"/>
      <c r="D88" s="9"/>
      <c r="E88" s="9"/>
      <c r="F88" s="9"/>
      <c r="G88" s="9"/>
      <c r="H88" s="9" t="s">
        <v>40</v>
      </c>
      <c r="I88" s="9" t="s">
        <v>159</v>
      </c>
      <c r="J88" s="9" t="s">
        <v>160</v>
      </c>
      <c r="K88" s="9" t="s">
        <v>161</v>
      </c>
      <c r="L88" s="9"/>
      <c r="M88" s="9" t="s">
        <v>55</v>
      </c>
      <c r="N88" s="9"/>
      <c r="O88" s="9"/>
      <c r="P88" s="9" t="s">
        <v>40</v>
      </c>
      <c r="Q88" s="9" t="s">
        <v>159</v>
      </c>
      <c r="R88" s="9"/>
      <c r="S88" s="9" t="s">
        <v>160</v>
      </c>
      <c r="T88" s="9" t="s">
        <v>161</v>
      </c>
      <c r="U88" s="14" t="s">
        <v>55</v>
      </c>
    </row>
    <row r="89" ht="56.25" spans="1:21">
      <c r="A89" s="10"/>
      <c r="B89" s="9" t="s">
        <v>273</v>
      </c>
      <c r="C89" s="9" t="s">
        <v>77</v>
      </c>
      <c r="D89" s="9"/>
      <c r="E89" s="9"/>
      <c r="F89" s="9"/>
      <c r="G89" s="9">
        <f>'[1]单位工程概预算表（输出主材）'!$W$89</f>
        <v>13.2</v>
      </c>
      <c r="H89" s="9"/>
      <c r="I89" s="9"/>
      <c r="J89" s="9"/>
      <c r="K89" s="9"/>
      <c r="L89" s="9"/>
      <c r="M89" s="9"/>
      <c r="N89" s="9"/>
      <c r="O89" s="9">
        <v>0.96</v>
      </c>
      <c r="P89" s="9"/>
      <c r="Q89" s="9"/>
      <c r="R89" s="9"/>
      <c r="S89" s="9"/>
      <c r="T89" s="9"/>
      <c r="U89" s="14"/>
    </row>
    <row r="90" ht="45" spans="1:21">
      <c r="A90" s="10" t="s">
        <v>274</v>
      </c>
      <c r="B90" s="9" t="s">
        <v>275</v>
      </c>
      <c r="C90" s="9" t="s">
        <v>276</v>
      </c>
      <c r="D90" s="9">
        <v>0.336</v>
      </c>
      <c r="E90" s="9"/>
      <c r="F90" s="9"/>
      <c r="G90" s="9">
        <f>'[1]单位工程概预算表（输出主材）'!$W$90</f>
        <v>3738.288</v>
      </c>
      <c r="H90" s="9">
        <f>'[1]单位工程概预算表（输出主材）'!$X$90</f>
        <v>3400.32</v>
      </c>
      <c r="I90" s="9"/>
      <c r="J90" s="9"/>
      <c r="K90" s="9">
        <f>'[1]单位工程概预算表（输出主材）'!$AA$90</f>
        <v>167.952</v>
      </c>
      <c r="L90" s="9"/>
      <c r="M90" s="9">
        <f>'[1]单位工程概预算表（输出主材）'!$AB$90</f>
        <v>170.016</v>
      </c>
      <c r="N90" s="9"/>
      <c r="O90" s="9">
        <f>G90*D90</f>
        <v>1256.064768</v>
      </c>
      <c r="P90" s="9">
        <f>H90*D90</f>
        <v>1142.50752</v>
      </c>
      <c r="Q90" s="9"/>
      <c r="R90" s="9"/>
      <c r="S90" s="9"/>
      <c r="T90" s="9">
        <f>K90*D90</f>
        <v>56.431872</v>
      </c>
      <c r="U90" s="14">
        <f>M90*D90</f>
        <v>57.125376</v>
      </c>
    </row>
    <row r="91" ht="22.5" spans="1:21">
      <c r="A91" s="10" t="s">
        <v>277</v>
      </c>
      <c r="B91" s="9" t="s">
        <v>278</v>
      </c>
      <c r="C91" s="9" t="s">
        <v>276</v>
      </c>
      <c r="D91" s="9">
        <v>0.336</v>
      </c>
      <c r="E91" s="9"/>
      <c r="F91" s="9"/>
      <c r="G91" s="9">
        <f>'[1]单位工程概预算表（输出主材）'!$W$91</f>
        <v>1917.684</v>
      </c>
      <c r="H91" s="9">
        <f>'[1]单位工程概预算表（输出主材）'!$X$91</f>
        <v>1744.32</v>
      </c>
      <c r="I91" s="9"/>
      <c r="J91" s="9"/>
      <c r="K91" s="9">
        <f>'[1]单位工程概预算表（输出主材）'!$AA$91</f>
        <v>86.148</v>
      </c>
      <c r="L91" s="9"/>
      <c r="M91" s="9">
        <f>'[1]单位工程概预算表（输出主材）'!$AB$91</f>
        <v>87.216</v>
      </c>
      <c r="N91" s="9"/>
      <c r="O91" s="9">
        <f t="shared" ref="O91:O100" si="28">G91*D91</f>
        <v>644.341824</v>
      </c>
      <c r="P91" s="9">
        <f t="shared" ref="P91:P100" si="29">H91*D91</f>
        <v>586.09152</v>
      </c>
      <c r="Q91" s="9"/>
      <c r="R91" s="9"/>
      <c r="S91" s="9"/>
      <c r="T91" s="9">
        <f t="shared" ref="T91:T100" si="30">K91*D91</f>
        <v>28.945728</v>
      </c>
      <c r="U91" s="14">
        <f t="shared" ref="U91:U100" si="31">M91*D91</f>
        <v>29.304576</v>
      </c>
    </row>
    <row r="92" ht="33.75" spans="1:21">
      <c r="A92" s="10" t="s">
        <v>279</v>
      </c>
      <c r="B92" s="9" t="s">
        <v>280</v>
      </c>
      <c r="C92" s="9" t="s">
        <v>276</v>
      </c>
      <c r="D92" s="9">
        <v>0.336</v>
      </c>
      <c r="E92" s="9"/>
      <c r="F92" s="9"/>
      <c r="G92" s="9">
        <f>'[1]单位工程概预算表（输出主材）'!$W$92</f>
        <v>29541.048</v>
      </c>
      <c r="H92" s="9">
        <f>'[1]单位工程概预算表（输出主材）'!$X$92</f>
        <v>26870.4</v>
      </c>
      <c r="I92" s="9"/>
      <c r="J92" s="9"/>
      <c r="K92" s="9">
        <f>'[1]单位工程概预算表（输出主材）'!$AA$92</f>
        <v>1327.128</v>
      </c>
      <c r="L92" s="9"/>
      <c r="M92" s="9">
        <f>'[1]单位工程概预算表（输出主材）'!$AB$92</f>
        <v>1343.52</v>
      </c>
      <c r="N92" s="9"/>
      <c r="O92" s="9">
        <f t="shared" si="28"/>
        <v>9925.792128</v>
      </c>
      <c r="P92" s="9">
        <f t="shared" si="29"/>
        <v>9028.4544</v>
      </c>
      <c r="Q92" s="9"/>
      <c r="R92" s="9"/>
      <c r="S92" s="9"/>
      <c r="T92" s="9">
        <f t="shared" si="30"/>
        <v>445.915008</v>
      </c>
      <c r="U92" s="14">
        <f t="shared" si="31"/>
        <v>451.42272</v>
      </c>
    </row>
    <row r="93" ht="45" spans="1:21">
      <c r="A93" s="10" t="s">
        <v>281</v>
      </c>
      <c r="B93" s="9" t="s">
        <v>282</v>
      </c>
      <c r="C93" s="9" t="s">
        <v>276</v>
      </c>
      <c r="D93" s="9">
        <v>0.336</v>
      </c>
      <c r="E93" s="9"/>
      <c r="F93" s="9"/>
      <c r="G93" s="9">
        <f>'[1]单位工程概预算表（输出主材）'!$W$93</f>
        <v>6576.276</v>
      </c>
      <c r="H93" s="9">
        <f>'[1]单位工程概预算表（输出主材）'!$X$93</f>
        <v>5981.76</v>
      </c>
      <c r="I93" s="9"/>
      <c r="J93" s="9"/>
      <c r="K93" s="9">
        <f>'[1]单位工程概预算表（输出主材）'!$AA$93</f>
        <v>295.428</v>
      </c>
      <c r="L93" s="9"/>
      <c r="M93" s="9">
        <f>'[1]单位工程概预算表（输出主材）'!$AB$93</f>
        <v>299.088</v>
      </c>
      <c r="N93" s="9"/>
      <c r="O93" s="9">
        <f t="shared" si="28"/>
        <v>2209.628736</v>
      </c>
      <c r="P93" s="9">
        <f t="shared" si="29"/>
        <v>2009.87136</v>
      </c>
      <c r="Q93" s="9"/>
      <c r="R93" s="9"/>
      <c r="S93" s="9"/>
      <c r="T93" s="9">
        <f t="shared" si="30"/>
        <v>99.263808</v>
      </c>
      <c r="U93" s="14">
        <f t="shared" si="31"/>
        <v>100.493568</v>
      </c>
    </row>
    <row r="94" ht="22.5" spans="1:21">
      <c r="A94" s="10" t="s">
        <v>283</v>
      </c>
      <c r="B94" s="9" t="s">
        <v>284</v>
      </c>
      <c r="C94" s="9" t="s">
        <v>276</v>
      </c>
      <c r="D94" s="9">
        <v>0.336</v>
      </c>
      <c r="E94" s="9"/>
      <c r="F94" s="9"/>
      <c r="G94" s="9">
        <f>'[1]单位工程概预算表（输出主材）'!$W$94</f>
        <v>2930.88</v>
      </c>
      <c r="H94" s="9">
        <f>'[1]单位工程概预算表（输出主材）'!$X$94</f>
        <v>2665.92</v>
      </c>
      <c r="I94" s="9"/>
      <c r="J94" s="9"/>
      <c r="K94" s="9">
        <f>'[1]单位工程概预算表（输出主材）'!$AA$94</f>
        <v>131.664</v>
      </c>
      <c r="L94" s="9"/>
      <c r="M94" s="9">
        <f>'[1]单位工程概预算表（输出主材）'!$AB$94</f>
        <v>133.296</v>
      </c>
      <c r="N94" s="9"/>
      <c r="O94" s="9">
        <f t="shared" si="28"/>
        <v>984.77568</v>
      </c>
      <c r="P94" s="9">
        <f t="shared" si="29"/>
        <v>895.74912</v>
      </c>
      <c r="Q94" s="9"/>
      <c r="R94" s="9"/>
      <c r="S94" s="9"/>
      <c r="T94" s="9">
        <f t="shared" si="30"/>
        <v>44.239104</v>
      </c>
      <c r="U94" s="14">
        <f t="shared" si="31"/>
        <v>44.787456</v>
      </c>
    </row>
    <row r="95" ht="67.5" spans="1:21">
      <c r="A95" s="10" t="s">
        <v>285</v>
      </c>
      <c r="B95" s="9" t="s">
        <v>286</v>
      </c>
      <c r="C95" s="9" t="s">
        <v>276</v>
      </c>
      <c r="D95" s="9">
        <v>0.336</v>
      </c>
      <c r="E95" s="9"/>
      <c r="F95" s="9"/>
      <c r="G95" s="9">
        <f>'[1]单位工程概预算表（输出主材）'!$W$95</f>
        <v>4025.688</v>
      </c>
      <c r="H95" s="9">
        <f>'[1]单位工程概预算表（输出主材）'!$X$95</f>
        <v>24.96</v>
      </c>
      <c r="I95" s="9">
        <f>'[1]单位工程概预算表（输出主材）'!$Y$95</f>
        <v>5.172</v>
      </c>
      <c r="J95" s="9">
        <f>'[1]单位工程概预算表（输出主材）'!$Z$95</f>
        <v>3979.68</v>
      </c>
      <c r="K95" s="9">
        <f>'[1]单位工程概预算表（输出主材）'!$AA$95</f>
        <v>7.884</v>
      </c>
      <c r="L95" s="9"/>
      <c r="M95" s="9">
        <f>'[1]单位工程概预算表（输出主材）'!$AB$95</f>
        <v>7.992</v>
      </c>
      <c r="N95" s="9"/>
      <c r="O95" s="9">
        <f t="shared" si="28"/>
        <v>1352.631168</v>
      </c>
      <c r="P95" s="9">
        <f t="shared" si="29"/>
        <v>8.38656</v>
      </c>
      <c r="Q95" s="9">
        <f t="shared" ref="Q95:Q100" si="32">I95*D95</f>
        <v>1.737792</v>
      </c>
      <c r="R95" s="9"/>
      <c r="S95" s="9">
        <f t="shared" ref="S95:S100" si="33">J95*D95</f>
        <v>1337.17248</v>
      </c>
      <c r="T95" s="9">
        <f t="shared" si="30"/>
        <v>2.649024</v>
      </c>
      <c r="U95" s="14">
        <f t="shared" si="31"/>
        <v>2.685312</v>
      </c>
    </row>
    <row r="96" ht="67.5" spans="1:21">
      <c r="A96" s="10" t="s">
        <v>287</v>
      </c>
      <c r="B96" s="9" t="s">
        <v>288</v>
      </c>
      <c r="C96" s="9" t="s">
        <v>276</v>
      </c>
      <c r="D96" s="9">
        <v>0.336</v>
      </c>
      <c r="E96" s="9"/>
      <c r="F96" s="9"/>
      <c r="G96" s="9">
        <f>'[1]单位工程概预算表（输出主材）'!$W$96</f>
        <v>7083.348</v>
      </c>
      <c r="H96" s="9">
        <f>'[1]单位工程概预算表（输出主材）'!$X$96</f>
        <v>24.96</v>
      </c>
      <c r="I96" s="9">
        <f>'[1]单位工程概预算表（输出主材）'!$Y$96</f>
        <v>5.172</v>
      </c>
      <c r="J96" s="9">
        <f>'[1]单位工程概预算表（输出主材）'!$Z$96</f>
        <v>7037.34</v>
      </c>
      <c r="K96" s="9">
        <f>'[1]单位工程概预算表（输出主材）'!$AA$96</f>
        <v>7.884</v>
      </c>
      <c r="L96" s="9"/>
      <c r="M96" s="9">
        <f>'[1]单位工程概预算表（输出主材）'!$AB$96</f>
        <v>7.992</v>
      </c>
      <c r="N96" s="9"/>
      <c r="O96" s="9">
        <f t="shared" si="28"/>
        <v>2380.004928</v>
      </c>
      <c r="P96" s="9">
        <f t="shared" si="29"/>
        <v>8.38656</v>
      </c>
      <c r="Q96" s="9">
        <f t="shared" si="32"/>
        <v>1.737792</v>
      </c>
      <c r="R96" s="9"/>
      <c r="S96" s="9">
        <f t="shared" si="33"/>
        <v>2364.54624</v>
      </c>
      <c r="T96" s="9">
        <f t="shared" si="30"/>
        <v>2.649024</v>
      </c>
      <c r="U96" s="14">
        <f t="shared" si="31"/>
        <v>2.685312</v>
      </c>
    </row>
    <row r="97" spans="1:21">
      <c r="A97" s="10" t="s">
        <v>289</v>
      </c>
      <c r="B97" s="9" t="s">
        <v>290</v>
      </c>
      <c r="C97" s="9" t="s">
        <v>291</v>
      </c>
      <c r="D97" s="9">
        <v>3.1402</v>
      </c>
      <c r="E97" s="9"/>
      <c r="F97" s="9"/>
      <c r="G97" s="9">
        <f>'[1]单位工程概预算表（输出主材）'!$W$97</f>
        <v>1946.472</v>
      </c>
      <c r="H97" s="9">
        <f>'[1]单位工程概预算表（输出主材）'!$X$97</f>
        <v>563.472</v>
      </c>
      <c r="I97" s="9">
        <f>'[1]单位工程概预算表（输出主材）'!$Y$97</f>
        <v>1137.6</v>
      </c>
      <c r="J97" s="9">
        <f>'[1]单位工程概预算表（输出主材）'!$Z$97</f>
        <v>21.384</v>
      </c>
      <c r="K97" s="9">
        <f>'[1]单位工程概预算表（输出主材）'!$AA$97</f>
        <v>111.324</v>
      </c>
      <c r="L97" s="9"/>
      <c r="M97" s="9">
        <f>'[1]单位工程概预算表（输出主材）'!$AB$97</f>
        <v>112.692</v>
      </c>
      <c r="N97" s="9"/>
      <c r="O97" s="9">
        <f t="shared" si="28"/>
        <v>6112.3113744</v>
      </c>
      <c r="P97" s="9">
        <f t="shared" si="29"/>
        <v>1769.4147744</v>
      </c>
      <c r="Q97" s="9">
        <f t="shared" si="32"/>
        <v>3572.29152</v>
      </c>
      <c r="R97" s="9"/>
      <c r="S97" s="9">
        <f t="shared" si="33"/>
        <v>67.1500368</v>
      </c>
      <c r="T97" s="9">
        <f t="shared" si="30"/>
        <v>349.5796248</v>
      </c>
      <c r="U97" s="14">
        <f t="shared" si="31"/>
        <v>353.8754184</v>
      </c>
    </row>
    <row r="98" ht="22.5" spans="1:21">
      <c r="A98" s="10" t="s">
        <v>292</v>
      </c>
      <c r="B98" s="9" t="s">
        <v>293</v>
      </c>
      <c r="C98" s="9" t="s">
        <v>291</v>
      </c>
      <c r="D98" s="9">
        <v>1.68</v>
      </c>
      <c r="E98" s="9"/>
      <c r="F98" s="9"/>
      <c r="G98" s="9">
        <f>'[1]单位工程概预算表（输出主材）'!$W$98</f>
        <v>2241.084</v>
      </c>
      <c r="H98" s="9">
        <f>'[1]单位工程概预算表（输出主材）'!$X$98</f>
        <v>725.76</v>
      </c>
      <c r="I98" s="9">
        <f>'[1]单位工程概预算表（输出主材）'!$Y$98</f>
        <v>1193.4</v>
      </c>
      <c r="J98" s="9">
        <f>'[1]单位工程概预算表（输出主材）'!$Z$98</f>
        <v>33.396</v>
      </c>
      <c r="K98" s="9">
        <f>'[1]单位工程概预算表（输出主材）'!$AA$98</f>
        <v>143.376</v>
      </c>
      <c r="L98" s="9"/>
      <c r="M98" s="9">
        <f>'[1]单位工程概预算表（输出主材）'!$AB$98</f>
        <v>145.152</v>
      </c>
      <c r="N98" s="9"/>
      <c r="O98" s="9">
        <f t="shared" si="28"/>
        <v>3765.02112</v>
      </c>
      <c r="P98" s="9">
        <f t="shared" si="29"/>
        <v>1219.2768</v>
      </c>
      <c r="Q98" s="9">
        <f t="shared" si="32"/>
        <v>2004.912</v>
      </c>
      <c r="R98" s="9"/>
      <c r="S98" s="9">
        <f t="shared" si="33"/>
        <v>56.10528</v>
      </c>
      <c r="T98" s="9">
        <f t="shared" si="30"/>
        <v>240.87168</v>
      </c>
      <c r="U98" s="14">
        <f t="shared" si="31"/>
        <v>243.85536</v>
      </c>
    </row>
    <row r="99" ht="33.75" spans="1:21">
      <c r="A99" s="10" t="s">
        <v>294</v>
      </c>
      <c r="B99" s="9" t="s">
        <v>295</v>
      </c>
      <c r="C99" s="9" t="s">
        <v>291</v>
      </c>
      <c r="D99" s="9">
        <v>2.31</v>
      </c>
      <c r="E99" s="9"/>
      <c r="F99" s="9"/>
      <c r="G99" s="9">
        <f>'[1]单位工程概预算表（输出主材）'!$W$99</f>
        <v>4202.772</v>
      </c>
      <c r="H99" s="9">
        <f>'[1]单位工程概预算表（输出主材）'!$X$99</f>
        <v>514.08</v>
      </c>
      <c r="I99" s="9">
        <f>'[1]单位工程概预算表（输出主材）'!$Y$99</f>
        <v>3484.32</v>
      </c>
      <c r="J99" s="9"/>
      <c r="K99" s="9">
        <f>'[1]单位工程概预算表（输出主材）'!$AA$99</f>
        <v>101.556</v>
      </c>
      <c r="L99" s="9"/>
      <c r="M99" s="9">
        <f>'[1]单位工程概预算表（输出主材）'!$AB$99</f>
        <v>102.816</v>
      </c>
      <c r="N99" s="9"/>
      <c r="O99" s="9">
        <f t="shared" si="28"/>
        <v>9708.40332</v>
      </c>
      <c r="P99" s="9">
        <f t="shared" si="29"/>
        <v>1187.5248</v>
      </c>
      <c r="Q99" s="9">
        <f t="shared" si="32"/>
        <v>8048.7792</v>
      </c>
      <c r="R99" s="9"/>
      <c r="S99" s="9">
        <f t="shared" si="33"/>
        <v>0</v>
      </c>
      <c r="T99" s="9">
        <f t="shared" si="30"/>
        <v>234.59436</v>
      </c>
      <c r="U99" s="14">
        <f t="shared" si="31"/>
        <v>237.50496</v>
      </c>
    </row>
    <row r="100" ht="33.75" spans="1:21">
      <c r="A100" s="10" t="s">
        <v>296</v>
      </c>
      <c r="B100" s="9" t="s">
        <v>297</v>
      </c>
      <c r="C100" s="9" t="s">
        <v>264</v>
      </c>
      <c r="D100" s="9">
        <v>0.15</v>
      </c>
      <c r="E100" s="9"/>
      <c r="F100" s="9">
        <f>'[1]单位工程概预算表（输出主材）'!$V$100</f>
        <v>16621.92</v>
      </c>
      <c r="G100" s="9">
        <f>'[1]单位工程概预算表（输出主材）'!$W$100</f>
        <v>21859.944</v>
      </c>
      <c r="H100" s="9">
        <f>'[1]单位工程概预算表（输出主材）'!$X$100</f>
        <v>2909.088</v>
      </c>
      <c r="I100" s="9">
        <f>'[1]单位工程概预算表（输出主材）'!$Y$100</f>
        <v>1100.304</v>
      </c>
      <c r="J100" s="9">
        <f>'[1]单位工程概预算表（输出主材）'!$Z$100</f>
        <v>72.096</v>
      </c>
      <c r="K100" s="9">
        <f>'[1]单位工程概预算表（输出主材）'!$AA$100</f>
        <v>574.716</v>
      </c>
      <c r="L100" s="9"/>
      <c r="M100" s="9">
        <f>'[1]单位工程概预算表（输出主材）'!$AB$100</f>
        <v>581.82</v>
      </c>
      <c r="N100" s="9">
        <f>F100*D100</f>
        <v>2493.288</v>
      </c>
      <c r="O100" s="9">
        <f t="shared" si="28"/>
        <v>3278.9916</v>
      </c>
      <c r="P100" s="9">
        <f t="shared" si="29"/>
        <v>436.3632</v>
      </c>
      <c r="Q100" s="9">
        <f t="shared" si="32"/>
        <v>165.0456</v>
      </c>
      <c r="R100" s="9"/>
      <c r="S100" s="9">
        <f t="shared" si="33"/>
        <v>10.8144</v>
      </c>
      <c r="T100" s="9">
        <f t="shared" si="30"/>
        <v>86.2074</v>
      </c>
      <c r="U100" s="14">
        <f t="shared" si="31"/>
        <v>87.273</v>
      </c>
    </row>
    <row r="101" ht="23.25" spans="1:21">
      <c r="A101" s="11" t="s">
        <v>166</v>
      </c>
      <c r="B101" s="12" t="s">
        <v>298</v>
      </c>
      <c r="C101" s="12" t="s">
        <v>299</v>
      </c>
      <c r="D101" s="12">
        <v>15.3</v>
      </c>
      <c r="E101" s="12">
        <v>102</v>
      </c>
      <c r="F101" s="12">
        <f>'[1]单位工程概预算表（输出主材）'!$V$101</f>
        <v>162.96</v>
      </c>
      <c r="G101" s="12"/>
      <c r="H101" s="12"/>
      <c r="I101" s="12"/>
      <c r="J101" s="12"/>
      <c r="K101" s="12"/>
      <c r="L101" s="12"/>
      <c r="M101" s="12"/>
      <c r="N101" s="9">
        <f>F101*D101</f>
        <v>2493.288</v>
      </c>
      <c r="O101" s="12"/>
      <c r="P101" s="12"/>
      <c r="Q101" s="12"/>
      <c r="R101" s="12"/>
      <c r="S101" s="12"/>
      <c r="T101" s="12"/>
      <c r="U101" s="15"/>
    </row>
    <row r="102" ht="20.25" spans="1:21">
      <c r="A102" s="2" t="s">
        <v>147</v>
      </c>
      <c r="B102" s="2"/>
      <c r="C102" s="2"/>
      <c r="D102" s="2"/>
      <c r="E102" s="2"/>
      <c r="F102" s="2"/>
      <c r="G102" s="2"/>
      <c r="H102" s="2"/>
      <c r="I102" s="2"/>
      <c r="J102" s="2"/>
      <c r="K102" s="2"/>
      <c r="L102" s="2"/>
      <c r="M102" s="2"/>
      <c r="N102" s="2"/>
      <c r="O102" s="2"/>
      <c r="P102" s="2"/>
      <c r="Q102" s="2"/>
      <c r="R102" s="2"/>
      <c r="S102" s="2"/>
      <c r="T102" s="2"/>
      <c r="U102" s="2"/>
    </row>
    <row r="103" ht="14.25" spans="1:21">
      <c r="A103" s="3" t="s">
        <v>29</v>
      </c>
      <c r="B103" s="3"/>
      <c r="C103" s="3"/>
      <c r="D103" s="3"/>
      <c r="E103" s="3"/>
      <c r="F103" s="3"/>
      <c r="G103" s="3"/>
      <c r="H103" s="3"/>
      <c r="I103" s="3"/>
      <c r="J103" s="3"/>
      <c r="K103" s="3"/>
      <c r="L103" s="3"/>
      <c r="M103" s="3"/>
      <c r="N103" s="3"/>
      <c r="O103" s="3"/>
      <c r="P103" s="3"/>
      <c r="Q103" s="3"/>
      <c r="R103" s="3" t="s">
        <v>300</v>
      </c>
      <c r="S103" s="3"/>
      <c r="T103" s="3"/>
      <c r="U103" s="3"/>
    </row>
    <row r="104" spans="1:21">
      <c r="A104" s="4" t="s">
        <v>149</v>
      </c>
      <c r="B104" s="5" t="s">
        <v>150</v>
      </c>
      <c r="C104" s="5" t="s">
        <v>151</v>
      </c>
      <c r="D104" s="6" t="s">
        <v>152</v>
      </c>
      <c r="E104" s="6" t="s">
        <v>153</v>
      </c>
      <c r="F104" s="6" t="s">
        <v>154</v>
      </c>
      <c r="G104" s="6"/>
      <c r="H104" s="6"/>
      <c r="I104" s="6"/>
      <c r="J104" s="6"/>
      <c r="K104" s="6"/>
      <c r="L104" s="6"/>
      <c r="M104" s="6"/>
      <c r="N104" s="6" t="s">
        <v>155</v>
      </c>
      <c r="O104" s="6"/>
      <c r="P104" s="6"/>
      <c r="Q104" s="6"/>
      <c r="R104" s="6"/>
      <c r="S104" s="6"/>
      <c r="T104" s="6"/>
      <c r="U104" s="13"/>
    </row>
    <row r="105" spans="1:21">
      <c r="A105" s="7"/>
      <c r="B105" s="8"/>
      <c r="C105" s="8"/>
      <c r="D105" s="9"/>
      <c r="E105" s="9"/>
      <c r="F105" s="9" t="s">
        <v>156</v>
      </c>
      <c r="G105" s="9" t="s">
        <v>157</v>
      </c>
      <c r="H105" s="9" t="s">
        <v>158</v>
      </c>
      <c r="I105" s="9"/>
      <c r="J105" s="9"/>
      <c r="K105" s="9"/>
      <c r="L105" s="9"/>
      <c r="M105" s="9"/>
      <c r="N105" s="9" t="s">
        <v>156</v>
      </c>
      <c r="O105" s="9" t="s">
        <v>157</v>
      </c>
      <c r="P105" s="9" t="s">
        <v>158</v>
      </c>
      <c r="Q105" s="9"/>
      <c r="R105" s="9"/>
      <c r="S105" s="9"/>
      <c r="T105" s="9"/>
      <c r="U105" s="14"/>
    </row>
    <row r="106" spans="1:21">
      <c r="A106" s="7"/>
      <c r="B106" s="8"/>
      <c r="C106" s="8"/>
      <c r="D106" s="9"/>
      <c r="E106" s="9"/>
      <c r="F106" s="9"/>
      <c r="G106" s="9"/>
      <c r="H106" s="9" t="s">
        <v>40</v>
      </c>
      <c r="I106" s="9" t="s">
        <v>159</v>
      </c>
      <c r="J106" s="9" t="s">
        <v>160</v>
      </c>
      <c r="K106" s="9" t="s">
        <v>161</v>
      </c>
      <c r="L106" s="9"/>
      <c r="M106" s="9" t="s">
        <v>55</v>
      </c>
      <c r="N106" s="9"/>
      <c r="O106" s="9"/>
      <c r="P106" s="9" t="s">
        <v>40</v>
      </c>
      <c r="Q106" s="9" t="s">
        <v>159</v>
      </c>
      <c r="R106" s="9"/>
      <c r="S106" s="9" t="s">
        <v>160</v>
      </c>
      <c r="T106" s="9" t="s">
        <v>161</v>
      </c>
      <c r="U106" s="14" t="s">
        <v>55</v>
      </c>
    </row>
    <row r="107" ht="22.5" spans="1:21">
      <c r="A107" s="10" t="s">
        <v>166</v>
      </c>
      <c r="B107" s="9" t="s">
        <v>301</v>
      </c>
      <c r="C107" s="9" t="s">
        <v>302</v>
      </c>
      <c r="D107" s="9">
        <v>0.46125</v>
      </c>
      <c r="E107" s="9">
        <v>3.075</v>
      </c>
      <c r="F107" s="9">
        <f>'[1]单位工程概预算表（输出主材）'!$V$107</f>
        <v>336</v>
      </c>
      <c r="G107" s="9"/>
      <c r="H107" s="9"/>
      <c r="I107" s="9"/>
      <c r="J107" s="9"/>
      <c r="K107" s="9"/>
      <c r="L107" s="9"/>
      <c r="M107" s="9"/>
      <c r="N107" s="9">
        <f>F107*D107</f>
        <v>154.98</v>
      </c>
      <c r="O107" s="9">
        <f>G107*D107</f>
        <v>0</v>
      </c>
      <c r="P107" s="9">
        <f>H107*D107</f>
        <v>0</v>
      </c>
      <c r="Q107" s="9">
        <f>I107*D107</f>
        <v>0</v>
      </c>
      <c r="R107" s="9"/>
      <c r="S107" s="9">
        <f>J107*D107</f>
        <v>0</v>
      </c>
      <c r="T107" s="9">
        <f>K107*D107</f>
        <v>0</v>
      </c>
      <c r="U107" s="14">
        <f>M107*D107</f>
        <v>0</v>
      </c>
    </row>
    <row r="108" ht="22.5" spans="1:21">
      <c r="A108" s="10" t="s">
        <v>303</v>
      </c>
      <c r="B108" s="9" t="s">
        <v>304</v>
      </c>
      <c r="C108" s="9" t="s">
        <v>305</v>
      </c>
      <c r="D108" s="9">
        <v>9</v>
      </c>
      <c r="E108" s="9"/>
      <c r="F108" s="9">
        <f>'[1]单位工程概预算表（输出主材）'!$V$108</f>
        <v>187.572</v>
      </c>
      <c r="G108" s="9">
        <f>'[1]单位工程概预算表（输出主材）'!$W$108</f>
        <v>258.924</v>
      </c>
      <c r="H108" s="9">
        <f>'[1]单位工程概预算表（输出主材）'!$X$108</f>
        <v>49.32</v>
      </c>
      <c r="I108" s="9">
        <f>'[1]单位工程概预算表（输出主材）'!$Y$108</f>
        <v>0.468</v>
      </c>
      <c r="J108" s="9"/>
      <c r="K108" s="9">
        <f>'[1]单位工程概预算表（输出主材）'!$AA$108</f>
        <v>10.716</v>
      </c>
      <c r="L108" s="9"/>
      <c r="M108" s="9">
        <f>'[1]单位工程概预算表（输出主材）'!$AB$108</f>
        <v>10.848</v>
      </c>
      <c r="N108" s="9">
        <f t="shared" ref="N108:N117" si="34">F108*D108</f>
        <v>1688.148</v>
      </c>
      <c r="O108" s="9">
        <f t="shared" ref="O108:O117" si="35">G108*D108</f>
        <v>2330.316</v>
      </c>
      <c r="P108" s="9">
        <f t="shared" ref="P108:P117" si="36">H108*D108</f>
        <v>443.88</v>
      </c>
      <c r="Q108" s="9">
        <f t="shared" ref="Q108:Q117" si="37">I108*D108</f>
        <v>4.212</v>
      </c>
      <c r="R108" s="9"/>
      <c r="S108" s="9">
        <f t="shared" ref="S108:S117" si="38">J108*D108</f>
        <v>0</v>
      </c>
      <c r="T108" s="9">
        <f t="shared" ref="T108:T117" si="39">K108*D108</f>
        <v>96.444</v>
      </c>
      <c r="U108" s="14">
        <f t="shared" ref="U108:U117" si="40">M108*D108</f>
        <v>97.632</v>
      </c>
    </row>
    <row r="109" spans="1:21">
      <c r="A109" s="10" t="s">
        <v>166</v>
      </c>
      <c r="B109" s="9" t="s">
        <v>306</v>
      </c>
      <c r="C109" s="9" t="s">
        <v>299</v>
      </c>
      <c r="D109" s="9">
        <v>99</v>
      </c>
      <c r="E109" s="9">
        <v>11</v>
      </c>
      <c r="F109" s="9">
        <f>'[1]单位工程概预算表（输出主材）'!$V$109</f>
        <v>17.052</v>
      </c>
      <c r="G109" s="9"/>
      <c r="H109" s="9"/>
      <c r="I109" s="9"/>
      <c r="J109" s="9"/>
      <c r="K109" s="9"/>
      <c r="L109" s="9"/>
      <c r="M109" s="9"/>
      <c r="N109" s="9">
        <f t="shared" si="34"/>
        <v>1688.148</v>
      </c>
      <c r="O109" s="9">
        <f t="shared" si="35"/>
        <v>0</v>
      </c>
      <c r="P109" s="9">
        <f t="shared" si="36"/>
        <v>0</v>
      </c>
      <c r="Q109" s="9">
        <f t="shared" si="37"/>
        <v>0</v>
      </c>
      <c r="R109" s="9"/>
      <c r="S109" s="9">
        <f t="shared" si="38"/>
        <v>0</v>
      </c>
      <c r="T109" s="9">
        <f t="shared" si="39"/>
        <v>0</v>
      </c>
      <c r="U109" s="14">
        <f t="shared" si="40"/>
        <v>0</v>
      </c>
    </row>
    <row r="110" ht="33.75" spans="1:21">
      <c r="A110" s="10" t="s">
        <v>307</v>
      </c>
      <c r="B110" s="9" t="s">
        <v>308</v>
      </c>
      <c r="C110" s="9" t="s">
        <v>309</v>
      </c>
      <c r="D110" s="9">
        <v>9</v>
      </c>
      <c r="E110" s="9"/>
      <c r="F110" s="9">
        <f>'[1]单位工程概预算表（输出主材）'!$V$110</f>
        <v>1890</v>
      </c>
      <c r="G110" s="9">
        <f>'[1]单位工程概预算表（输出主材）'!$W$110</f>
        <v>2513.928</v>
      </c>
      <c r="H110" s="9">
        <f>'[1]单位工程概预算表（输出主材）'!$X$110</f>
        <v>432</v>
      </c>
      <c r="I110" s="9">
        <f>'[1]单位工程概预算表（输出主材）'!$Y$110</f>
        <v>3.012</v>
      </c>
      <c r="J110" s="9"/>
      <c r="K110" s="9">
        <f>'[1]单位工程概预算表（输出主材）'!$AA$110</f>
        <v>93.876</v>
      </c>
      <c r="L110" s="9"/>
      <c r="M110" s="9">
        <f>'[1]单位工程概预算表（输出主材）'!$AB$110</f>
        <v>95.04</v>
      </c>
      <c r="N110" s="9">
        <f t="shared" si="34"/>
        <v>17010</v>
      </c>
      <c r="O110" s="9">
        <f t="shared" si="35"/>
        <v>22625.352</v>
      </c>
      <c r="P110" s="9">
        <f t="shared" si="36"/>
        <v>3888</v>
      </c>
      <c r="Q110" s="9">
        <f t="shared" si="37"/>
        <v>27.108</v>
      </c>
      <c r="R110" s="9"/>
      <c r="S110" s="9">
        <f t="shared" si="38"/>
        <v>0</v>
      </c>
      <c r="T110" s="9">
        <f t="shared" si="39"/>
        <v>844.884</v>
      </c>
      <c r="U110" s="14">
        <f t="shared" si="40"/>
        <v>855.36</v>
      </c>
    </row>
    <row r="111" spans="1:21">
      <c r="A111" s="10" t="s">
        <v>166</v>
      </c>
      <c r="B111" s="9" t="s">
        <v>310</v>
      </c>
      <c r="C111" s="9" t="s">
        <v>311</v>
      </c>
      <c r="D111" s="9">
        <v>945</v>
      </c>
      <c r="E111" s="9">
        <v>105</v>
      </c>
      <c r="F111" s="9">
        <f>'[1]单位工程概预算表（输出主材）'!$V$111</f>
        <v>18</v>
      </c>
      <c r="G111" s="9"/>
      <c r="H111" s="9"/>
      <c r="I111" s="9"/>
      <c r="J111" s="9"/>
      <c r="K111" s="9"/>
      <c r="L111" s="9"/>
      <c r="M111" s="9"/>
      <c r="N111" s="9">
        <f t="shared" si="34"/>
        <v>17010</v>
      </c>
      <c r="O111" s="9">
        <f t="shared" si="35"/>
        <v>0</v>
      </c>
      <c r="P111" s="9">
        <f t="shared" si="36"/>
        <v>0</v>
      </c>
      <c r="Q111" s="9">
        <f t="shared" si="37"/>
        <v>0</v>
      </c>
      <c r="R111" s="9"/>
      <c r="S111" s="9">
        <f t="shared" si="38"/>
        <v>0</v>
      </c>
      <c r="T111" s="9">
        <f t="shared" si="39"/>
        <v>0</v>
      </c>
      <c r="U111" s="14">
        <f t="shared" si="40"/>
        <v>0</v>
      </c>
    </row>
    <row r="112" ht="78.75" spans="1:21">
      <c r="A112" s="10" t="s">
        <v>312</v>
      </c>
      <c r="B112" s="9" t="s">
        <v>313</v>
      </c>
      <c r="C112" s="9" t="s">
        <v>314</v>
      </c>
      <c r="D112" s="9">
        <v>1</v>
      </c>
      <c r="E112" s="9"/>
      <c r="F112" s="9">
        <f>'[1]单位工程概预算表（输出主材）'!$V$112</f>
        <v>1437.098784</v>
      </c>
      <c r="G112" s="9">
        <f>'[1]单位工程概预算表（输出主材）'!$W$112</f>
        <v>3088.308</v>
      </c>
      <c r="H112" s="9">
        <f>'[1]单位工程概预算表（输出主材）'!$X$112</f>
        <v>787.248</v>
      </c>
      <c r="I112" s="9">
        <f>'[1]单位工程概预算表（输出主材）'!$Y$112</f>
        <v>522.336</v>
      </c>
      <c r="J112" s="9">
        <f>'[1]单位工程概预算表（输出主材）'!$Z$112</f>
        <v>28.644</v>
      </c>
      <c r="K112" s="9">
        <f>'[1]单位工程概预算表（输出主材）'!$AA$112</f>
        <v>155.532</v>
      </c>
      <c r="L112" s="9"/>
      <c r="M112" s="9">
        <f>'[1]单位工程概预算表（输出主材）'!$AB$112</f>
        <v>157.452</v>
      </c>
      <c r="N112" s="9">
        <f t="shared" si="34"/>
        <v>1437.098784</v>
      </c>
      <c r="O112" s="9">
        <f t="shared" si="35"/>
        <v>3088.308</v>
      </c>
      <c r="P112" s="9">
        <f t="shared" si="36"/>
        <v>787.248</v>
      </c>
      <c r="Q112" s="9">
        <f t="shared" si="37"/>
        <v>522.336</v>
      </c>
      <c r="R112" s="9"/>
      <c r="S112" s="9">
        <f t="shared" si="38"/>
        <v>28.644</v>
      </c>
      <c r="T112" s="9">
        <f t="shared" si="39"/>
        <v>155.532</v>
      </c>
      <c r="U112" s="14">
        <f t="shared" si="40"/>
        <v>157.452</v>
      </c>
    </row>
    <row r="113" ht="22.5" spans="1:21">
      <c r="A113" s="10" t="s">
        <v>166</v>
      </c>
      <c r="B113" s="9" t="s">
        <v>315</v>
      </c>
      <c r="C113" s="9" t="s">
        <v>316</v>
      </c>
      <c r="D113" s="9">
        <v>1</v>
      </c>
      <c r="E113" s="9">
        <v>1</v>
      </c>
      <c r="F113" s="9">
        <f>'[1]单位工程概预算表（输出主材）'!$V$113</f>
        <v>559.788</v>
      </c>
      <c r="G113" s="9"/>
      <c r="H113" s="9"/>
      <c r="I113" s="9"/>
      <c r="J113" s="9"/>
      <c r="K113" s="9"/>
      <c r="L113" s="9"/>
      <c r="M113" s="9"/>
      <c r="N113" s="9">
        <f t="shared" si="34"/>
        <v>559.788</v>
      </c>
      <c r="O113" s="9">
        <f t="shared" si="35"/>
        <v>0</v>
      </c>
      <c r="P113" s="9">
        <f t="shared" si="36"/>
        <v>0</v>
      </c>
      <c r="Q113" s="9">
        <f t="shared" si="37"/>
        <v>0</v>
      </c>
      <c r="R113" s="9"/>
      <c r="S113" s="9">
        <f t="shared" si="38"/>
        <v>0</v>
      </c>
      <c r="T113" s="9">
        <f t="shared" si="39"/>
        <v>0</v>
      </c>
      <c r="U113" s="14">
        <f t="shared" si="40"/>
        <v>0</v>
      </c>
    </row>
    <row r="114" ht="22.5" spans="1:21">
      <c r="A114" s="10" t="s">
        <v>166</v>
      </c>
      <c r="B114" s="9" t="s">
        <v>301</v>
      </c>
      <c r="C114" s="9" t="s">
        <v>302</v>
      </c>
      <c r="D114" s="9">
        <v>0.528</v>
      </c>
      <c r="E114" s="9">
        <v>0.528</v>
      </c>
      <c r="F114" s="9">
        <f>'[1]单位工程概预算表（输出主材）'!$V$114</f>
        <v>542.028</v>
      </c>
      <c r="G114" s="9"/>
      <c r="H114" s="9"/>
      <c r="I114" s="9"/>
      <c r="J114" s="9"/>
      <c r="K114" s="9"/>
      <c r="L114" s="9"/>
      <c r="M114" s="9"/>
      <c r="N114" s="9">
        <f t="shared" si="34"/>
        <v>286.190784</v>
      </c>
      <c r="O114" s="9">
        <f t="shared" si="35"/>
        <v>0</v>
      </c>
      <c r="P114" s="9">
        <f t="shared" si="36"/>
        <v>0</v>
      </c>
      <c r="Q114" s="9">
        <f t="shared" si="37"/>
        <v>0</v>
      </c>
      <c r="R114" s="9"/>
      <c r="S114" s="9">
        <f t="shared" si="38"/>
        <v>0</v>
      </c>
      <c r="T114" s="9">
        <f t="shared" si="39"/>
        <v>0</v>
      </c>
      <c r="U114" s="14">
        <f t="shared" si="40"/>
        <v>0</v>
      </c>
    </row>
    <row r="115" spans="1:21">
      <c r="A115" s="10" t="s">
        <v>166</v>
      </c>
      <c r="B115" s="9" t="s">
        <v>317</v>
      </c>
      <c r="C115" s="9" t="s">
        <v>302</v>
      </c>
      <c r="D115" s="9">
        <v>0.579</v>
      </c>
      <c r="E115" s="9">
        <v>0.579</v>
      </c>
      <c r="F115" s="9">
        <f>'[1]单位工程概预算表（输出主材）'!$V$116</f>
        <v>468</v>
      </c>
      <c r="G115" s="9"/>
      <c r="H115" s="9"/>
      <c r="I115" s="9"/>
      <c r="J115" s="9"/>
      <c r="K115" s="9"/>
      <c r="L115" s="9"/>
      <c r="M115" s="9"/>
      <c r="N115" s="9">
        <f t="shared" si="34"/>
        <v>270.972</v>
      </c>
      <c r="O115" s="9">
        <f t="shared" si="35"/>
        <v>0</v>
      </c>
      <c r="P115" s="9">
        <f t="shared" si="36"/>
        <v>0</v>
      </c>
      <c r="Q115" s="9">
        <f t="shared" si="37"/>
        <v>0</v>
      </c>
      <c r="R115" s="9"/>
      <c r="S115" s="9">
        <f t="shared" si="38"/>
        <v>0</v>
      </c>
      <c r="T115" s="9">
        <f t="shared" si="39"/>
        <v>0</v>
      </c>
      <c r="U115" s="14">
        <f t="shared" si="40"/>
        <v>0</v>
      </c>
    </row>
    <row r="116" spans="1:21">
      <c r="A116" s="10" t="s">
        <v>166</v>
      </c>
      <c r="B116" s="9" t="s">
        <v>317</v>
      </c>
      <c r="C116" s="9" t="s">
        <v>302</v>
      </c>
      <c r="D116" s="9">
        <v>0.788</v>
      </c>
      <c r="E116" s="9">
        <v>0.788</v>
      </c>
      <c r="F116" s="9">
        <v>390</v>
      </c>
      <c r="G116" s="9"/>
      <c r="H116" s="9"/>
      <c r="I116" s="9"/>
      <c r="J116" s="9"/>
      <c r="K116" s="9"/>
      <c r="L116" s="9"/>
      <c r="M116" s="9"/>
      <c r="N116" s="9">
        <f t="shared" si="34"/>
        <v>307.32</v>
      </c>
      <c r="O116" s="9">
        <f t="shared" si="35"/>
        <v>0</v>
      </c>
      <c r="P116" s="9">
        <f t="shared" si="36"/>
        <v>0</v>
      </c>
      <c r="Q116" s="9">
        <f t="shared" si="37"/>
        <v>0</v>
      </c>
      <c r="R116" s="9"/>
      <c r="S116" s="9">
        <f t="shared" si="38"/>
        <v>0</v>
      </c>
      <c r="T116" s="9">
        <f t="shared" si="39"/>
        <v>0</v>
      </c>
      <c r="U116" s="14">
        <f t="shared" si="40"/>
        <v>0</v>
      </c>
    </row>
    <row r="117" ht="22.5" spans="1:21">
      <c r="A117" s="10" t="s">
        <v>318</v>
      </c>
      <c r="B117" s="9" t="s">
        <v>319</v>
      </c>
      <c r="C117" s="9" t="s">
        <v>271</v>
      </c>
      <c r="D117" s="9">
        <v>1.44</v>
      </c>
      <c r="E117" s="9"/>
      <c r="F117" s="9"/>
      <c r="G117" s="9">
        <f>'[1]单位工程概预算表（输出主材）'!$W$117</f>
        <v>2643.6</v>
      </c>
      <c r="H117" s="9">
        <f>'[1]单位工程概预算表（输出主材）'!$X$117</f>
        <v>933.12</v>
      </c>
      <c r="I117" s="9">
        <f>'[1]单位工程概预算表（输出主材）'!$Y$117</f>
        <v>1339.512</v>
      </c>
      <c r="J117" s="9"/>
      <c r="K117" s="9">
        <f>'[1]单位工程概预算表（输出主材）'!$AA$117</f>
        <v>184.344</v>
      </c>
      <c r="L117" s="9"/>
      <c r="M117" s="9">
        <f>'[1]单位工程概预算表（输出主材）'!$AB$117</f>
        <v>186.624</v>
      </c>
      <c r="N117" s="9">
        <f t="shared" si="34"/>
        <v>0</v>
      </c>
      <c r="O117" s="9">
        <f t="shared" si="35"/>
        <v>3806.784</v>
      </c>
      <c r="P117" s="9">
        <f t="shared" si="36"/>
        <v>1343.6928</v>
      </c>
      <c r="Q117" s="9">
        <f t="shared" si="37"/>
        <v>1928.89728</v>
      </c>
      <c r="R117" s="9"/>
      <c r="S117" s="9">
        <f t="shared" si="38"/>
        <v>0</v>
      </c>
      <c r="T117" s="9">
        <f t="shared" si="39"/>
        <v>265.45536</v>
      </c>
      <c r="U117" s="14">
        <f t="shared" si="40"/>
        <v>268.73856</v>
      </c>
    </row>
    <row r="118" spans="1:21">
      <c r="A118" s="10" t="s">
        <v>265</v>
      </c>
      <c r="B118" s="9"/>
      <c r="C118" s="9"/>
      <c r="D118" s="9"/>
      <c r="E118" s="9"/>
      <c r="F118" s="9"/>
      <c r="G118" s="9"/>
      <c r="H118" s="9"/>
      <c r="I118" s="9"/>
      <c r="J118" s="9"/>
      <c r="K118" s="9"/>
      <c r="L118" s="9"/>
      <c r="M118" s="9"/>
      <c r="N118" s="9">
        <v>22628.53</v>
      </c>
      <c r="O118" s="9">
        <v>75700.49</v>
      </c>
      <c r="P118" s="9">
        <v>26781.64</v>
      </c>
      <c r="Q118" s="9">
        <v>16277.06</v>
      </c>
      <c r="R118" s="9"/>
      <c r="S118" s="9">
        <v>3867.94</v>
      </c>
      <c r="T118" s="9">
        <v>3053.8</v>
      </c>
      <c r="U118" s="14">
        <v>3091.53</v>
      </c>
    </row>
    <row r="119" spans="1:21">
      <c r="A119" s="10" t="s">
        <v>320</v>
      </c>
      <c r="B119" s="9"/>
      <c r="C119" s="9"/>
      <c r="D119" s="9"/>
      <c r="E119" s="9"/>
      <c r="F119" s="9"/>
      <c r="G119" s="9"/>
      <c r="H119" s="9"/>
      <c r="I119" s="9"/>
      <c r="J119" s="9"/>
      <c r="K119" s="9"/>
      <c r="L119" s="9"/>
      <c r="M119" s="9"/>
      <c r="N119" s="9"/>
      <c r="O119" s="9"/>
      <c r="P119" s="9"/>
      <c r="Q119" s="9"/>
      <c r="R119" s="9"/>
      <c r="S119" s="9"/>
      <c r="T119" s="9"/>
      <c r="U119" s="14"/>
    </row>
    <row r="120" ht="22.5" spans="1:21">
      <c r="A120" s="10" t="s">
        <v>321</v>
      </c>
      <c r="B120" s="9" t="s">
        <v>322</v>
      </c>
      <c r="C120" s="9" t="s">
        <v>323</v>
      </c>
      <c r="D120" s="9">
        <v>1</v>
      </c>
      <c r="E120" s="9"/>
      <c r="F120" s="9"/>
      <c r="G120" s="9">
        <f>'[1]单位工程概预算表（输出主材）'!$W$120</f>
        <v>1200</v>
      </c>
      <c r="H120" s="9"/>
      <c r="I120" s="9">
        <f>'[1]单位工程概预算表（输出主材）'!$Y$120</f>
        <v>1200</v>
      </c>
      <c r="J120" s="9"/>
      <c r="K120" s="9"/>
      <c r="L120" s="9"/>
      <c r="M120" s="9"/>
      <c r="N120" s="9"/>
      <c r="O120" s="9">
        <f>G120*D120</f>
        <v>1200</v>
      </c>
      <c r="P120" s="9"/>
      <c r="Q120" s="9">
        <f>I120*D120</f>
        <v>1200</v>
      </c>
      <c r="R120" s="9"/>
      <c r="S120" s="9"/>
      <c r="T120" s="9"/>
      <c r="U120" s="14"/>
    </row>
    <row r="121" ht="22.5" spans="1:21">
      <c r="A121" s="10" t="s">
        <v>324</v>
      </c>
      <c r="B121" s="9" t="s">
        <v>325</v>
      </c>
      <c r="C121" s="9" t="s">
        <v>326</v>
      </c>
      <c r="D121" s="9">
        <v>2</v>
      </c>
      <c r="E121" s="9"/>
      <c r="F121" s="9"/>
      <c r="G121" s="9">
        <f>'[1]单位工程概预算表（输出主材）'!$W$121</f>
        <v>1200</v>
      </c>
      <c r="H121" s="9"/>
      <c r="I121" s="9">
        <v>1200</v>
      </c>
      <c r="J121" s="9"/>
      <c r="K121" s="9"/>
      <c r="L121" s="9"/>
      <c r="M121" s="9"/>
      <c r="N121" s="9"/>
      <c r="O121" s="9">
        <f>G121*D121</f>
        <v>2400</v>
      </c>
      <c r="P121" s="9"/>
      <c r="Q121" s="9">
        <f>I121*D121</f>
        <v>2400</v>
      </c>
      <c r="R121" s="9"/>
      <c r="S121" s="9"/>
      <c r="T121" s="9"/>
      <c r="U121" s="14"/>
    </row>
    <row r="122" ht="22.5" spans="1:21">
      <c r="A122" s="10" t="s">
        <v>324</v>
      </c>
      <c r="B122" s="9" t="s">
        <v>327</v>
      </c>
      <c r="C122" s="9" t="s">
        <v>326</v>
      </c>
      <c r="D122" s="9">
        <v>2</v>
      </c>
      <c r="E122" s="9"/>
      <c r="F122" s="9"/>
      <c r="G122" s="9">
        <f>'[1]单位工程概预算表（输出主材）'!$W$122</f>
        <v>600</v>
      </c>
      <c r="H122" s="9"/>
      <c r="I122" s="9">
        <v>600</v>
      </c>
      <c r="J122" s="9"/>
      <c r="K122" s="9"/>
      <c r="L122" s="9"/>
      <c r="M122" s="9"/>
      <c r="N122" s="9"/>
      <c r="O122" s="9">
        <f>G122*D122</f>
        <v>1200</v>
      </c>
      <c r="P122" s="9"/>
      <c r="Q122" s="9">
        <f>I122*D122</f>
        <v>1200</v>
      </c>
      <c r="R122" s="9"/>
      <c r="S122" s="9"/>
      <c r="T122" s="9"/>
      <c r="U122" s="14"/>
    </row>
    <row r="123" ht="22.5" spans="1:21">
      <c r="A123" s="10" t="s">
        <v>324</v>
      </c>
      <c r="B123" s="9" t="s">
        <v>328</v>
      </c>
      <c r="C123" s="9" t="s">
        <v>323</v>
      </c>
      <c r="D123" s="9">
        <v>2</v>
      </c>
      <c r="E123" s="9"/>
      <c r="F123" s="9"/>
      <c r="G123" s="9">
        <f>'[1]单位工程概预算表（输出主材）'!$W$123</f>
        <v>2100</v>
      </c>
      <c r="H123" s="9"/>
      <c r="I123" s="9">
        <v>2100</v>
      </c>
      <c r="J123" s="9"/>
      <c r="K123" s="9"/>
      <c r="L123" s="9"/>
      <c r="M123" s="9"/>
      <c r="N123" s="9"/>
      <c r="O123" s="9">
        <f>G123*D123</f>
        <v>4200</v>
      </c>
      <c r="P123" s="9"/>
      <c r="Q123" s="9">
        <f>I123*D123</f>
        <v>4200</v>
      </c>
      <c r="R123" s="9"/>
      <c r="S123" s="9"/>
      <c r="T123" s="9"/>
      <c r="U123" s="14"/>
    </row>
    <row r="124" ht="23.25" spans="1:21">
      <c r="A124" s="11" t="s">
        <v>324</v>
      </c>
      <c r="B124" s="12" t="s">
        <v>329</v>
      </c>
      <c r="C124" s="12" t="s">
        <v>170</v>
      </c>
      <c r="D124" s="12">
        <v>5</v>
      </c>
      <c r="E124" s="12"/>
      <c r="F124" s="12"/>
      <c r="G124" s="12">
        <f>'[1]单位工程概预算表（输出主材）'!$W$124</f>
        <v>180</v>
      </c>
      <c r="H124" s="12"/>
      <c r="I124" s="12">
        <v>180</v>
      </c>
      <c r="J124" s="12"/>
      <c r="K124" s="12"/>
      <c r="L124" s="12"/>
      <c r="M124" s="12"/>
      <c r="N124" s="12"/>
      <c r="O124" s="9">
        <f>G124*D124</f>
        <v>900</v>
      </c>
      <c r="P124" s="12"/>
      <c r="Q124" s="9">
        <f>I124*D124</f>
        <v>900</v>
      </c>
      <c r="R124" s="9"/>
      <c r="S124" s="12"/>
      <c r="T124" s="12"/>
      <c r="U124" s="15"/>
    </row>
    <row r="125" ht="20.25" spans="1:21">
      <c r="A125" s="2" t="s">
        <v>147</v>
      </c>
      <c r="B125" s="2"/>
      <c r="C125" s="2"/>
      <c r="D125" s="2"/>
      <c r="E125" s="2"/>
      <c r="F125" s="2"/>
      <c r="G125" s="2"/>
      <c r="H125" s="2"/>
      <c r="I125" s="2"/>
      <c r="J125" s="2"/>
      <c r="K125" s="2"/>
      <c r="L125" s="2"/>
      <c r="M125" s="2"/>
      <c r="N125" s="2"/>
      <c r="O125" s="2"/>
      <c r="P125" s="2"/>
      <c r="Q125" s="2"/>
      <c r="R125" s="2"/>
      <c r="S125" s="2"/>
      <c r="T125" s="2"/>
      <c r="U125" s="2"/>
    </row>
    <row r="126" ht="14.25" spans="1:21">
      <c r="A126" s="3" t="s">
        <v>29</v>
      </c>
      <c r="B126" s="3"/>
      <c r="C126" s="3"/>
      <c r="D126" s="3"/>
      <c r="E126" s="3"/>
      <c r="F126" s="3"/>
      <c r="G126" s="3"/>
      <c r="H126" s="3"/>
      <c r="I126" s="3"/>
      <c r="J126" s="3"/>
      <c r="K126" s="3"/>
      <c r="L126" s="3"/>
      <c r="M126" s="3"/>
      <c r="N126" s="3"/>
      <c r="O126" s="3"/>
      <c r="P126" s="3"/>
      <c r="Q126" s="3"/>
      <c r="R126" s="3" t="s">
        <v>330</v>
      </c>
      <c r="S126" s="3"/>
      <c r="T126" s="3"/>
      <c r="U126" s="3"/>
    </row>
    <row r="127" spans="1:21">
      <c r="A127" s="4" t="s">
        <v>149</v>
      </c>
      <c r="B127" s="5" t="s">
        <v>150</v>
      </c>
      <c r="C127" s="5" t="s">
        <v>151</v>
      </c>
      <c r="D127" s="6" t="s">
        <v>152</v>
      </c>
      <c r="E127" s="6" t="s">
        <v>153</v>
      </c>
      <c r="F127" s="6" t="s">
        <v>154</v>
      </c>
      <c r="G127" s="6"/>
      <c r="H127" s="6"/>
      <c r="I127" s="6"/>
      <c r="J127" s="6"/>
      <c r="K127" s="6"/>
      <c r="L127" s="6"/>
      <c r="M127" s="6"/>
      <c r="N127" s="6" t="s">
        <v>155</v>
      </c>
      <c r="O127" s="6"/>
      <c r="P127" s="6"/>
      <c r="Q127" s="6"/>
      <c r="R127" s="6"/>
      <c r="S127" s="6"/>
      <c r="T127" s="6"/>
      <c r="U127" s="13"/>
    </row>
    <row r="128" spans="1:21">
      <c r="A128" s="7"/>
      <c r="B128" s="8"/>
      <c r="C128" s="8"/>
      <c r="D128" s="9"/>
      <c r="E128" s="9"/>
      <c r="F128" s="9" t="s">
        <v>156</v>
      </c>
      <c r="G128" s="9" t="s">
        <v>157</v>
      </c>
      <c r="H128" s="9" t="s">
        <v>158</v>
      </c>
      <c r="I128" s="9"/>
      <c r="J128" s="9"/>
      <c r="K128" s="9"/>
      <c r="L128" s="9"/>
      <c r="M128" s="9"/>
      <c r="N128" s="9" t="s">
        <v>156</v>
      </c>
      <c r="O128" s="9" t="s">
        <v>157</v>
      </c>
      <c r="P128" s="9" t="s">
        <v>158</v>
      </c>
      <c r="Q128" s="9"/>
      <c r="R128" s="9"/>
      <c r="S128" s="9"/>
      <c r="T128" s="9"/>
      <c r="U128" s="14"/>
    </row>
    <row r="129" spans="1:21">
      <c r="A129" s="7"/>
      <c r="B129" s="8"/>
      <c r="C129" s="8"/>
      <c r="D129" s="9"/>
      <c r="E129" s="9"/>
      <c r="F129" s="9"/>
      <c r="G129" s="9"/>
      <c r="H129" s="9" t="s">
        <v>40</v>
      </c>
      <c r="I129" s="9" t="s">
        <v>159</v>
      </c>
      <c r="J129" s="9" t="s">
        <v>160</v>
      </c>
      <c r="K129" s="9" t="s">
        <v>161</v>
      </c>
      <c r="L129" s="9"/>
      <c r="M129" s="9" t="s">
        <v>55</v>
      </c>
      <c r="N129" s="9"/>
      <c r="O129" s="9"/>
      <c r="P129" s="9" t="s">
        <v>40</v>
      </c>
      <c r="Q129" s="9" t="s">
        <v>159</v>
      </c>
      <c r="R129" s="9"/>
      <c r="S129" s="9" t="s">
        <v>160</v>
      </c>
      <c r="T129" s="9" t="s">
        <v>161</v>
      </c>
      <c r="U129" s="14" t="s">
        <v>55</v>
      </c>
    </row>
    <row r="130" spans="1:21">
      <c r="A130" s="10"/>
      <c r="B130" s="9"/>
      <c r="C130" s="9"/>
      <c r="D130" s="9"/>
      <c r="E130" s="9"/>
      <c r="F130" s="9"/>
      <c r="G130" s="9">
        <v>0</v>
      </c>
      <c r="H130" s="9"/>
      <c r="I130" s="9"/>
      <c r="J130" s="9"/>
      <c r="K130" s="9"/>
      <c r="L130" s="9"/>
      <c r="M130" s="9"/>
      <c r="N130" s="9"/>
      <c r="O130" s="9" t="s">
        <v>331</v>
      </c>
      <c r="P130" s="9"/>
      <c r="Q130" s="9"/>
      <c r="R130" s="9"/>
      <c r="S130" s="9"/>
      <c r="T130" s="9"/>
      <c r="U130" s="14"/>
    </row>
    <row r="131" ht="22.5" spans="1:21">
      <c r="A131" s="10" t="s">
        <v>324</v>
      </c>
      <c r="B131" s="9" t="s">
        <v>332</v>
      </c>
      <c r="C131" s="9" t="s">
        <v>323</v>
      </c>
      <c r="D131" s="9">
        <v>1</v>
      </c>
      <c r="E131" s="9"/>
      <c r="F131" s="9"/>
      <c r="G131" s="9">
        <f>'[1]单位工程概预算表（输出主材）'!$W$131</f>
        <v>1200</v>
      </c>
      <c r="H131" s="9"/>
      <c r="I131" s="9">
        <v>1200</v>
      </c>
      <c r="J131" s="9"/>
      <c r="K131" s="9"/>
      <c r="L131" s="9"/>
      <c r="M131" s="9"/>
      <c r="N131" s="9"/>
      <c r="O131" s="9">
        <f>G131*D131</f>
        <v>1200</v>
      </c>
      <c r="P131" s="9"/>
      <c r="Q131" s="9">
        <f>I131*D131</f>
        <v>1200</v>
      </c>
      <c r="R131" s="9"/>
      <c r="S131" s="9"/>
      <c r="T131" s="9"/>
      <c r="U131" s="14"/>
    </row>
    <row r="132" ht="22.5" spans="1:21">
      <c r="A132" s="10" t="s">
        <v>324</v>
      </c>
      <c r="B132" s="9" t="s">
        <v>333</v>
      </c>
      <c r="C132" s="9" t="s">
        <v>316</v>
      </c>
      <c r="D132" s="9">
        <v>1</v>
      </c>
      <c r="E132" s="9"/>
      <c r="F132" s="9"/>
      <c r="G132" s="9">
        <f>'[1]单位工程概预算表（输出主材）'!$W$132</f>
        <v>1860</v>
      </c>
      <c r="H132" s="9"/>
      <c r="I132" s="9">
        <v>1860</v>
      </c>
      <c r="J132" s="9"/>
      <c r="K132" s="9"/>
      <c r="L132" s="9"/>
      <c r="M132" s="9"/>
      <c r="N132" s="9"/>
      <c r="O132" s="9">
        <f>G132*D132</f>
        <v>1860</v>
      </c>
      <c r="P132" s="9"/>
      <c r="Q132" s="9">
        <f>I132*D132</f>
        <v>1860</v>
      </c>
      <c r="R132" s="9"/>
      <c r="S132" s="9"/>
      <c r="T132" s="9"/>
      <c r="U132" s="14"/>
    </row>
    <row r="133" ht="22.5" spans="1:21">
      <c r="A133" s="10" t="s">
        <v>324</v>
      </c>
      <c r="B133" s="9" t="s">
        <v>334</v>
      </c>
      <c r="C133" s="9" t="s">
        <v>323</v>
      </c>
      <c r="D133" s="9">
        <v>1</v>
      </c>
      <c r="E133" s="9"/>
      <c r="F133" s="9"/>
      <c r="G133" s="9">
        <v>1200</v>
      </c>
      <c r="H133" s="9"/>
      <c r="I133" s="9">
        <v>1200</v>
      </c>
      <c r="J133" s="9"/>
      <c r="K133" s="9"/>
      <c r="L133" s="9"/>
      <c r="M133" s="9"/>
      <c r="N133" s="9"/>
      <c r="O133" s="9">
        <f>G133*D133</f>
        <v>1200</v>
      </c>
      <c r="P133" s="9"/>
      <c r="Q133" s="9">
        <f>I133*D133</f>
        <v>1200</v>
      </c>
      <c r="R133" s="9"/>
      <c r="S133" s="9"/>
      <c r="T133" s="9"/>
      <c r="U133" s="14"/>
    </row>
    <row r="134" spans="1:21">
      <c r="A134" s="10" t="s">
        <v>265</v>
      </c>
      <c r="B134" s="9"/>
      <c r="C134" s="9"/>
      <c r="D134" s="9"/>
      <c r="E134" s="9"/>
      <c r="F134" s="9"/>
      <c r="G134" s="9"/>
      <c r="H134" s="9"/>
      <c r="I134" s="9"/>
      <c r="J134" s="9"/>
      <c r="K134" s="9"/>
      <c r="L134" s="9"/>
      <c r="M134" s="9"/>
      <c r="N134" s="9"/>
      <c r="O134" s="9">
        <v>14160</v>
      </c>
      <c r="P134" s="9"/>
      <c r="Q134" s="9">
        <v>14160</v>
      </c>
      <c r="R134" s="9"/>
      <c r="S134" s="9"/>
      <c r="T134" s="9"/>
      <c r="U134" s="14"/>
    </row>
    <row r="138" ht="20.25" spans="1:21">
      <c r="A138" s="2" t="s">
        <v>147</v>
      </c>
      <c r="B138" s="2"/>
      <c r="C138" s="2"/>
      <c r="D138" s="2"/>
      <c r="E138" s="2"/>
      <c r="F138" s="2"/>
      <c r="G138" s="2"/>
      <c r="H138" s="2"/>
      <c r="I138" s="2"/>
      <c r="J138" s="2"/>
      <c r="K138" s="2"/>
      <c r="L138" s="2"/>
      <c r="M138" s="2"/>
      <c r="N138" s="2"/>
      <c r="O138" s="2"/>
      <c r="P138" s="2"/>
      <c r="Q138" s="2"/>
      <c r="R138" s="2"/>
      <c r="S138" s="2"/>
      <c r="T138" s="2"/>
      <c r="U138" s="2"/>
    </row>
    <row r="139" ht="14.25" spans="1:21">
      <c r="A139" s="3" t="s">
        <v>29</v>
      </c>
      <c r="B139" s="3"/>
      <c r="C139" s="3"/>
      <c r="D139" s="3"/>
      <c r="E139" s="3"/>
      <c r="F139" s="3"/>
      <c r="G139" s="3"/>
      <c r="H139" s="3"/>
      <c r="I139" s="3"/>
      <c r="J139" s="3"/>
      <c r="K139" s="3"/>
      <c r="L139" s="3"/>
      <c r="M139" s="3"/>
      <c r="N139" s="3"/>
      <c r="O139" s="3"/>
      <c r="P139" s="3"/>
      <c r="Q139" s="3"/>
      <c r="R139" s="3" t="s">
        <v>335</v>
      </c>
      <c r="S139" s="3"/>
      <c r="T139" s="3"/>
      <c r="U139" s="3"/>
    </row>
    <row r="140" spans="1:21">
      <c r="A140" s="4" t="s">
        <v>149</v>
      </c>
      <c r="B140" s="5" t="s">
        <v>150</v>
      </c>
      <c r="C140" s="5" t="s">
        <v>151</v>
      </c>
      <c r="D140" s="6" t="s">
        <v>152</v>
      </c>
      <c r="E140" s="6" t="s">
        <v>153</v>
      </c>
      <c r="F140" s="6" t="s">
        <v>154</v>
      </c>
      <c r="G140" s="6"/>
      <c r="H140" s="6"/>
      <c r="I140" s="6"/>
      <c r="J140" s="6"/>
      <c r="K140" s="6"/>
      <c r="L140" s="6"/>
      <c r="M140" s="6"/>
      <c r="N140" s="6" t="s">
        <v>155</v>
      </c>
      <c r="O140" s="6"/>
      <c r="P140" s="6"/>
      <c r="Q140" s="6"/>
      <c r="R140" s="6"/>
      <c r="S140" s="6"/>
      <c r="T140" s="6"/>
      <c r="U140" s="13"/>
    </row>
    <row r="141" spans="1:21">
      <c r="A141" s="7"/>
      <c r="B141" s="8"/>
      <c r="C141" s="8"/>
      <c r="D141" s="9"/>
      <c r="E141" s="9"/>
      <c r="F141" s="9" t="s">
        <v>156</v>
      </c>
      <c r="G141" s="9" t="s">
        <v>157</v>
      </c>
      <c r="H141" s="9" t="s">
        <v>158</v>
      </c>
      <c r="I141" s="9"/>
      <c r="J141" s="9"/>
      <c r="K141" s="9"/>
      <c r="L141" s="9"/>
      <c r="M141" s="9"/>
      <c r="N141" s="9" t="s">
        <v>156</v>
      </c>
      <c r="O141" s="9" t="s">
        <v>157</v>
      </c>
      <c r="P141" s="9" t="s">
        <v>158</v>
      </c>
      <c r="Q141" s="9"/>
      <c r="R141" s="9"/>
      <c r="S141" s="9"/>
      <c r="T141" s="9"/>
      <c r="U141" s="14"/>
    </row>
    <row r="142" spans="1:21">
      <c r="A142" s="7"/>
      <c r="B142" s="8"/>
      <c r="C142" s="8"/>
      <c r="D142" s="9"/>
      <c r="E142" s="9"/>
      <c r="F142" s="9"/>
      <c r="G142" s="9"/>
      <c r="H142" s="9" t="s">
        <v>40</v>
      </c>
      <c r="I142" s="9" t="s">
        <v>159</v>
      </c>
      <c r="J142" s="9" t="s">
        <v>160</v>
      </c>
      <c r="K142" s="9" t="s">
        <v>161</v>
      </c>
      <c r="L142" s="9"/>
      <c r="M142" s="9" t="s">
        <v>55</v>
      </c>
      <c r="N142" s="9"/>
      <c r="O142" s="9"/>
      <c r="P142" s="9" t="s">
        <v>40</v>
      </c>
      <c r="Q142" s="9" t="s">
        <v>159</v>
      </c>
      <c r="R142" s="9"/>
      <c r="S142" s="9" t="s">
        <v>160</v>
      </c>
      <c r="T142" s="9" t="s">
        <v>161</v>
      </c>
      <c r="U142" s="14" t="s">
        <v>55</v>
      </c>
    </row>
    <row r="143" spans="1:21">
      <c r="A143" s="10"/>
      <c r="B143" s="9"/>
      <c r="C143" s="9"/>
      <c r="D143" s="9"/>
      <c r="E143" s="9"/>
      <c r="F143" s="9"/>
      <c r="G143" s="9"/>
      <c r="H143" s="9"/>
      <c r="I143" s="9"/>
      <c r="J143" s="9"/>
      <c r="K143" s="9"/>
      <c r="L143" s="9"/>
      <c r="M143" s="9"/>
      <c r="N143" s="9"/>
      <c r="O143" s="9"/>
      <c r="P143" s="9"/>
      <c r="Q143" s="9"/>
      <c r="R143" s="9"/>
      <c r="S143" s="9"/>
      <c r="T143" s="9"/>
      <c r="U143" s="14"/>
    </row>
    <row r="144" spans="1:21">
      <c r="A144" s="10" t="s">
        <v>166</v>
      </c>
      <c r="B144" s="9" t="s">
        <v>336</v>
      </c>
      <c r="C144" s="9" t="s">
        <v>170</v>
      </c>
      <c r="D144" s="9">
        <v>4</v>
      </c>
      <c r="E144" s="9"/>
      <c r="F144" s="9">
        <v>28000</v>
      </c>
      <c r="G144" s="9"/>
      <c r="H144" s="9"/>
      <c r="I144" s="9"/>
      <c r="J144" s="9"/>
      <c r="K144" s="9"/>
      <c r="L144" s="9"/>
      <c r="M144" s="9"/>
      <c r="N144" s="9">
        <f>F144*D144</f>
        <v>112000</v>
      </c>
      <c r="O144" s="9"/>
      <c r="P144" s="9"/>
      <c r="Q144" s="9"/>
      <c r="R144" s="9"/>
      <c r="S144" s="9"/>
      <c r="T144" s="9"/>
      <c r="U144" s="14"/>
    </row>
    <row r="145" ht="22.5" spans="1:21">
      <c r="A145" s="10"/>
      <c r="B145" s="9" t="s">
        <v>337</v>
      </c>
      <c r="C145" s="9" t="s">
        <v>170</v>
      </c>
      <c r="D145" s="9">
        <v>8</v>
      </c>
      <c r="E145" s="9"/>
      <c r="F145" s="9">
        <v>5000</v>
      </c>
      <c r="G145" s="9"/>
      <c r="H145" s="9"/>
      <c r="I145" s="9"/>
      <c r="J145" s="9"/>
      <c r="K145" s="9"/>
      <c r="L145" s="9"/>
      <c r="M145" s="9"/>
      <c r="N145" s="9">
        <v>40000</v>
      </c>
      <c r="O145" s="9"/>
      <c r="P145" s="9"/>
      <c r="Q145" s="9"/>
      <c r="R145" s="9"/>
      <c r="S145" s="9"/>
      <c r="T145" s="9"/>
      <c r="U145" s="14"/>
    </row>
    <row r="146" spans="1:21">
      <c r="A146" s="10"/>
      <c r="B146" s="9"/>
      <c r="C146" s="9"/>
      <c r="D146" s="9"/>
      <c r="E146" s="9"/>
      <c r="F146" s="9"/>
      <c r="G146" s="9"/>
      <c r="H146" s="9"/>
      <c r="I146" s="9"/>
      <c r="J146" s="9"/>
      <c r="K146" s="9"/>
      <c r="L146" s="9"/>
      <c r="M146" s="9"/>
      <c r="N146" s="9"/>
      <c r="O146" s="9"/>
      <c r="P146" s="9"/>
      <c r="Q146" s="9"/>
      <c r="R146" s="9"/>
      <c r="S146" s="9"/>
      <c r="T146" s="9"/>
      <c r="U146" s="14"/>
    </row>
    <row r="147" spans="1:21">
      <c r="A147" s="10" t="s">
        <v>265</v>
      </c>
      <c r="B147" s="9"/>
      <c r="C147" s="9"/>
      <c r="D147" s="9"/>
      <c r="E147" s="9"/>
      <c r="F147" s="9"/>
      <c r="G147" s="9"/>
      <c r="H147" s="9"/>
      <c r="I147" s="9"/>
      <c r="J147" s="9"/>
      <c r="K147" s="9"/>
      <c r="L147" s="9"/>
      <c r="M147" s="9"/>
      <c r="N147" s="9">
        <f>SUM(N144:N146)</f>
        <v>152000</v>
      </c>
      <c r="O147" s="9"/>
      <c r="P147" s="9"/>
      <c r="Q147" s="9"/>
      <c r="R147" s="9"/>
      <c r="S147" s="9"/>
      <c r="T147" s="9"/>
      <c r="U147" s="14"/>
    </row>
  </sheetData>
  <mergeCells count="361">
    <mergeCell ref="A1:U1"/>
    <mergeCell ref="A2:K2"/>
    <mergeCell ref="L2:Q2"/>
    <mergeCell ref="R2:U2"/>
    <mergeCell ref="F3:M3"/>
    <mergeCell ref="N3:U3"/>
    <mergeCell ref="H4:M4"/>
    <mergeCell ref="P4:U4"/>
    <mergeCell ref="K5:L5"/>
    <mergeCell ref="Q5:R5"/>
    <mergeCell ref="A6:U6"/>
    <mergeCell ref="K7:L7"/>
    <mergeCell ref="Q7:R7"/>
    <mergeCell ref="K8:L8"/>
    <mergeCell ref="Q8:R8"/>
    <mergeCell ref="K9:L9"/>
    <mergeCell ref="Q9:R9"/>
    <mergeCell ref="K10:L10"/>
    <mergeCell ref="Q10:R10"/>
    <mergeCell ref="K11:L11"/>
    <mergeCell ref="Q11:R11"/>
    <mergeCell ref="K12:L12"/>
    <mergeCell ref="Q12:R12"/>
    <mergeCell ref="K13:L13"/>
    <mergeCell ref="Q13:R13"/>
    <mergeCell ref="K14:L14"/>
    <mergeCell ref="Q14:R14"/>
    <mergeCell ref="K15:L15"/>
    <mergeCell ref="Q15:R15"/>
    <mergeCell ref="K16:L16"/>
    <mergeCell ref="Q16:R16"/>
    <mergeCell ref="K17:L17"/>
    <mergeCell ref="Q17:R17"/>
    <mergeCell ref="K18:L18"/>
    <mergeCell ref="Q18:R18"/>
    <mergeCell ref="K19:L19"/>
    <mergeCell ref="Q19:R19"/>
    <mergeCell ref="K20:L20"/>
    <mergeCell ref="Q20:R20"/>
    <mergeCell ref="A21:U21"/>
    <mergeCell ref="A22:K22"/>
    <mergeCell ref="L22:Q22"/>
    <mergeCell ref="R22:U22"/>
    <mergeCell ref="F23:M23"/>
    <mergeCell ref="N23:U23"/>
    <mergeCell ref="H24:M24"/>
    <mergeCell ref="P24:U24"/>
    <mergeCell ref="K25:L25"/>
    <mergeCell ref="Q25:R25"/>
    <mergeCell ref="K26:L26"/>
    <mergeCell ref="Q26:R26"/>
    <mergeCell ref="K27:L27"/>
    <mergeCell ref="Q27:R27"/>
    <mergeCell ref="K28:L28"/>
    <mergeCell ref="Q28:R28"/>
    <mergeCell ref="K29:L29"/>
    <mergeCell ref="Q29:R29"/>
    <mergeCell ref="K30:L30"/>
    <mergeCell ref="Q30:R30"/>
    <mergeCell ref="K31:L31"/>
    <mergeCell ref="Q31:R31"/>
    <mergeCell ref="K32:L32"/>
    <mergeCell ref="Q32:R32"/>
    <mergeCell ref="K33:L33"/>
    <mergeCell ref="Q33:R33"/>
    <mergeCell ref="K34:L34"/>
    <mergeCell ref="Q34:R34"/>
    <mergeCell ref="K35:L35"/>
    <mergeCell ref="Q35:R35"/>
    <mergeCell ref="K36:L36"/>
    <mergeCell ref="Q36:R36"/>
    <mergeCell ref="K37:L37"/>
    <mergeCell ref="Q37:R37"/>
    <mergeCell ref="K38:L38"/>
    <mergeCell ref="Q38:R38"/>
    <mergeCell ref="K39:L39"/>
    <mergeCell ref="Q39:R39"/>
    <mergeCell ref="K40:L40"/>
    <mergeCell ref="Q40:R40"/>
    <mergeCell ref="K41:L41"/>
    <mergeCell ref="Q41:R41"/>
    <mergeCell ref="A42:U42"/>
    <mergeCell ref="A43:K43"/>
    <mergeCell ref="L43:Q43"/>
    <mergeCell ref="R43:U43"/>
    <mergeCell ref="F44:M44"/>
    <mergeCell ref="N44:U44"/>
    <mergeCell ref="H45:M45"/>
    <mergeCell ref="P45:U45"/>
    <mergeCell ref="K46:L46"/>
    <mergeCell ref="Q46:R46"/>
    <mergeCell ref="K47:L47"/>
    <mergeCell ref="Q47:R47"/>
    <mergeCell ref="K48:L48"/>
    <mergeCell ref="Q48:R48"/>
    <mergeCell ref="K49:L49"/>
    <mergeCell ref="Q49:R49"/>
    <mergeCell ref="K50:L50"/>
    <mergeCell ref="Q50:R50"/>
    <mergeCell ref="K51:L51"/>
    <mergeCell ref="Q51:R51"/>
    <mergeCell ref="K52:L52"/>
    <mergeCell ref="Q52:R52"/>
    <mergeCell ref="K53:L53"/>
    <mergeCell ref="Q53:R53"/>
    <mergeCell ref="K54:L54"/>
    <mergeCell ref="Q54:R54"/>
    <mergeCell ref="K55:L55"/>
    <mergeCell ref="Q55:R55"/>
    <mergeCell ref="K56:L56"/>
    <mergeCell ref="Q56:R56"/>
    <mergeCell ref="K57:L57"/>
    <mergeCell ref="Q57:R57"/>
    <mergeCell ref="K58:L58"/>
    <mergeCell ref="Q58:R58"/>
    <mergeCell ref="K59:L59"/>
    <mergeCell ref="Q59:R59"/>
    <mergeCell ref="K60:L60"/>
    <mergeCell ref="Q60:R60"/>
    <mergeCell ref="A61:U61"/>
    <mergeCell ref="A62:K62"/>
    <mergeCell ref="L62:Q62"/>
    <mergeCell ref="R62:U62"/>
    <mergeCell ref="F63:M63"/>
    <mergeCell ref="N63:U63"/>
    <mergeCell ref="H64:M64"/>
    <mergeCell ref="P64:U64"/>
    <mergeCell ref="K65:L65"/>
    <mergeCell ref="Q65:R65"/>
    <mergeCell ref="K66:L66"/>
    <mergeCell ref="Q66:R66"/>
    <mergeCell ref="K67:L67"/>
    <mergeCell ref="Q67:R67"/>
    <mergeCell ref="K68:L68"/>
    <mergeCell ref="Q68:R68"/>
    <mergeCell ref="K69:L69"/>
    <mergeCell ref="Q69:R69"/>
    <mergeCell ref="K70:L70"/>
    <mergeCell ref="Q70:R70"/>
    <mergeCell ref="K71:L71"/>
    <mergeCell ref="Q71:R71"/>
    <mergeCell ref="K72:L72"/>
    <mergeCell ref="Q72:R72"/>
    <mergeCell ref="K73:L73"/>
    <mergeCell ref="Q73:R73"/>
    <mergeCell ref="K74:L74"/>
    <mergeCell ref="Q74:R74"/>
    <mergeCell ref="K75:L75"/>
    <mergeCell ref="Q75:R75"/>
    <mergeCell ref="K76:L76"/>
    <mergeCell ref="Q76:R76"/>
    <mergeCell ref="K77:L77"/>
    <mergeCell ref="Q77:R77"/>
    <mergeCell ref="K78:L78"/>
    <mergeCell ref="Q78:R78"/>
    <mergeCell ref="K79:L79"/>
    <mergeCell ref="Q79:R79"/>
    <mergeCell ref="K80:L80"/>
    <mergeCell ref="Q80:R80"/>
    <mergeCell ref="A81:B81"/>
    <mergeCell ref="K81:L81"/>
    <mergeCell ref="Q81:R81"/>
    <mergeCell ref="A82:U82"/>
    <mergeCell ref="K83:L83"/>
    <mergeCell ref="Q83:R83"/>
    <mergeCell ref="A84:U84"/>
    <mergeCell ref="A85:K85"/>
    <mergeCell ref="L85:Q85"/>
    <mergeCell ref="R85:U85"/>
    <mergeCell ref="F86:M86"/>
    <mergeCell ref="N86:U86"/>
    <mergeCell ref="H87:M87"/>
    <mergeCell ref="P87:U87"/>
    <mergeCell ref="K88:L88"/>
    <mergeCell ref="Q88:R88"/>
    <mergeCell ref="K89:L89"/>
    <mergeCell ref="Q89:R89"/>
    <mergeCell ref="K90:L90"/>
    <mergeCell ref="Q90:R90"/>
    <mergeCell ref="K91:L91"/>
    <mergeCell ref="Q91:R91"/>
    <mergeCell ref="K92:L92"/>
    <mergeCell ref="Q92:R92"/>
    <mergeCell ref="K93:L93"/>
    <mergeCell ref="Q93:R93"/>
    <mergeCell ref="K94:L94"/>
    <mergeCell ref="Q94:R94"/>
    <mergeCell ref="K95:L95"/>
    <mergeCell ref="Q95:R95"/>
    <mergeCell ref="K96:L96"/>
    <mergeCell ref="Q96:R96"/>
    <mergeCell ref="K97:L97"/>
    <mergeCell ref="Q97:R97"/>
    <mergeCell ref="K98:L98"/>
    <mergeCell ref="Q98:R98"/>
    <mergeCell ref="K99:L99"/>
    <mergeCell ref="Q99:R99"/>
    <mergeCell ref="K100:L100"/>
    <mergeCell ref="Q100:R100"/>
    <mergeCell ref="K101:L101"/>
    <mergeCell ref="Q101:R101"/>
    <mergeCell ref="A102:U102"/>
    <mergeCell ref="A103:K103"/>
    <mergeCell ref="L103:Q103"/>
    <mergeCell ref="R103:U103"/>
    <mergeCell ref="F104:M104"/>
    <mergeCell ref="N104:U104"/>
    <mergeCell ref="H105:M105"/>
    <mergeCell ref="P105:U105"/>
    <mergeCell ref="K106:L106"/>
    <mergeCell ref="Q106:R106"/>
    <mergeCell ref="K107:L107"/>
    <mergeCell ref="Q107:R107"/>
    <mergeCell ref="K108:L108"/>
    <mergeCell ref="Q108:R108"/>
    <mergeCell ref="K109:L109"/>
    <mergeCell ref="Q109:R109"/>
    <mergeCell ref="K110:L110"/>
    <mergeCell ref="Q110:R110"/>
    <mergeCell ref="K111:L111"/>
    <mergeCell ref="Q111:R111"/>
    <mergeCell ref="K112:L112"/>
    <mergeCell ref="Q112:R112"/>
    <mergeCell ref="K113:L113"/>
    <mergeCell ref="Q113:R113"/>
    <mergeCell ref="K114:L114"/>
    <mergeCell ref="Q114:R114"/>
    <mergeCell ref="K115:L115"/>
    <mergeCell ref="Q115:R115"/>
    <mergeCell ref="K116:L116"/>
    <mergeCell ref="Q116:R116"/>
    <mergeCell ref="K117:L117"/>
    <mergeCell ref="Q117:R117"/>
    <mergeCell ref="A118:B118"/>
    <mergeCell ref="K118:L118"/>
    <mergeCell ref="Q118:R118"/>
    <mergeCell ref="A119:U119"/>
    <mergeCell ref="K120:L120"/>
    <mergeCell ref="Q120:R120"/>
    <mergeCell ref="K121:L121"/>
    <mergeCell ref="Q121:R121"/>
    <mergeCell ref="K122:L122"/>
    <mergeCell ref="Q122:R122"/>
    <mergeCell ref="K123:L123"/>
    <mergeCell ref="Q123:R123"/>
    <mergeCell ref="K124:L124"/>
    <mergeCell ref="Q124:R124"/>
    <mergeCell ref="A125:U125"/>
    <mergeCell ref="A126:K126"/>
    <mergeCell ref="L126:Q126"/>
    <mergeCell ref="R126:U126"/>
    <mergeCell ref="F127:M127"/>
    <mergeCell ref="N127:U127"/>
    <mergeCell ref="H128:M128"/>
    <mergeCell ref="P128:U128"/>
    <mergeCell ref="K129:L129"/>
    <mergeCell ref="Q129:R129"/>
    <mergeCell ref="K130:L130"/>
    <mergeCell ref="Q130:R130"/>
    <mergeCell ref="K131:L131"/>
    <mergeCell ref="Q131:R131"/>
    <mergeCell ref="K132:L132"/>
    <mergeCell ref="Q132:R132"/>
    <mergeCell ref="K133:L133"/>
    <mergeCell ref="Q133:R133"/>
    <mergeCell ref="A134:B134"/>
    <mergeCell ref="K134:L134"/>
    <mergeCell ref="Q134:R134"/>
    <mergeCell ref="A138:U138"/>
    <mergeCell ref="A139:K139"/>
    <mergeCell ref="L139:Q139"/>
    <mergeCell ref="R139:U139"/>
    <mergeCell ref="F140:M140"/>
    <mergeCell ref="N140:U140"/>
    <mergeCell ref="H141:M141"/>
    <mergeCell ref="P141:U141"/>
    <mergeCell ref="K142:L142"/>
    <mergeCell ref="Q142:R142"/>
    <mergeCell ref="K143:L143"/>
    <mergeCell ref="Q143:R143"/>
    <mergeCell ref="K144:L144"/>
    <mergeCell ref="Q144:R144"/>
    <mergeCell ref="K145:L145"/>
    <mergeCell ref="Q145:R145"/>
    <mergeCell ref="K146:L146"/>
    <mergeCell ref="Q146:R146"/>
    <mergeCell ref="A147:B147"/>
    <mergeCell ref="K147:L147"/>
    <mergeCell ref="Q147:R147"/>
    <mergeCell ref="A3:A5"/>
    <mergeCell ref="A23:A25"/>
    <mergeCell ref="A44:A46"/>
    <mergeCell ref="A63:A65"/>
    <mergeCell ref="A86:A88"/>
    <mergeCell ref="A104:A106"/>
    <mergeCell ref="A127:A129"/>
    <mergeCell ref="A140:A142"/>
    <mergeCell ref="B3:B5"/>
    <mergeCell ref="B23:B25"/>
    <mergeCell ref="B44:B46"/>
    <mergeCell ref="B63:B65"/>
    <mergeCell ref="B86:B88"/>
    <mergeCell ref="B104:B106"/>
    <mergeCell ref="B127:B129"/>
    <mergeCell ref="B140:B142"/>
    <mergeCell ref="C3:C5"/>
    <mergeCell ref="C23:C25"/>
    <mergeCell ref="C44:C46"/>
    <mergeCell ref="C63:C65"/>
    <mergeCell ref="C86:C88"/>
    <mergeCell ref="C104:C106"/>
    <mergeCell ref="C127:C129"/>
    <mergeCell ref="C140:C142"/>
    <mergeCell ref="D3:D5"/>
    <mergeCell ref="D23:D25"/>
    <mergeCell ref="D44:D46"/>
    <mergeCell ref="D63:D65"/>
    <mergeCell ref="D86:D88"/>
    <mergeCell ref="D104:D106"/>
    <mergeCell ref="D127:D129"/>
    <mergeCell ref="D140:D142"/>
    <mergeCell ref="E3:E5"/>
    <mergeCell ref="E23:E25"/>
    <mergeCell ref="E44:E46"/>
    <mergeCell ref="E63:E65"/>
    <mergeCell ref="E86:E88"/>
    <mergeCell ref="E104:E106"/>
    <mergeCell ref="E127:E129"/>
    <mergeCell ref="E140:E142"/>
    <mergeCell ref="F4:F5"/>
    <mergeCell ref="F24:F25"/>
    <mergeCell ref="F45:F46"/>
    <mergeCell ref="F64:F65"/>
    <mergeCell ref="F87:F88"/>
    <mergeCell ref="F105:F106"/>
    <mergeCell ref="F128:F129"/>
    <mergeCell ref="F141:F142"/>
    <mergeCell ref="G4:G5"/>
    <mergeCell ref="G24:G25"/>
    <mergeCell ref="G45:G46"/>
    <mergeCell ref="G64:G65"/>
    <mergeCell ref="G87:G88"/>
    <mergeCell ref="G105:G106"/>
    <mergeCell ref="G128:G129"/>
    <mergeCell ref="G141:G142"/>
    <mergeCell ref="N4:N5"/>
    <mergeCell ref="N24:N25"/>
    <mergeCell ref="N45:N46"/>
    <mergeCell ref="N64:N65"/>
    <mergeCell ref="N87:N88"/>
    <mergeCell ref="N105:N106"/>
    <mergeCell ref="N128:N129"/>
    <mergeCell ref="N141:N142"/>
    <mergeCell ref="O4:O5"/>
    <mergeCell ref="O24:O25"/>
    <mergeCell ref="O45:O46"/>
    <mergeCell ref="O64:O65"/>
    <mergeCell ref="O87:O88"/>
    <mergeCell ref="O105:O106"/>
    <mergeCell ref="O128:O129"/>
    <mergeCell ref="O141:O14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封面</vt:lpstr>
      <vt:lpstr>说明</vt:lpstr>
      <vt:lpstr>单位工程费用表</vt:lpstr>
      <vt:lpstr>单位工程概预算表（输出主材）</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86152</dc:creator>
  <cp:lastModifiedBy>^O^</cp:lastModifiedBy>
  <dcterms:created xsi:type="dcterms:W3CDTF">2024-03-16T06:18:00Z</dcterms:created>
  <dcterms:modified xsi:type="dcterms:W3CDTF">2024-03-20T07:56:36Z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A036BD36B3D446298166BB831D147700_13</vt:lpwstr>
  </property>
  <property fmtid="{D5CDD505-2E9C-101B-9397-08002B2CF9AE}" pid="3" name="KSOProductBuildVer">
    <vt:lpwstr>2052-12.1.0.16388</vt:lpwstr>
  </property>
</Properties>
</file>